
<file path=[Content_Types].xml><?xml version="1.0" encoding="utf-8"?>
<Types xmlns="http://schemas.openxmlformats.org/package/2006/content-types">
  <Override PartName="/xl/revisions/revisionLog1631.xml" ContentType="application/vnd.openxmlformats-officedocument.spreadsheetml.revisionLog+xml"/>
  <Override PartName="/xl/revisions/revisionLog1122111.xml" ContentType="application/vnd.openxmlformats-officedocument.spreadsheetml.revisionLog+xml"/>
  <Override PartName="/xl/revisions/revisionLog118.xml" ContentType="application/vnd.openxmlformats-officedocument.spreadsheetml.revisionLog+xml"/>
  <Override PartName="/xl/revisions/revisionLog1103.xml" ContentType="application/vnd.openxmlformats-officedocument.spreadsheetml.revisionLog+xml"/>
  <Override PartName="/xl/revisions/revisionLog165.xml" ContentType="application/vnd.openxmlformats-officedocument.spreadsheetml.revisionLog+xml"/>
  <Override PartName="/xl/styles.xml" ContentType="application/vnd.openxmlformats-officedocument.spreadsheetml.styles+xml"/>
  <Override PartName="/xl/revisions/revisionLog130111.xml" ContentType="application/vnd.openxmlformats-officedocument.spreadsheetml.revisionLog+xml"/>
  <Override PartName="/xl/revisions/revisionLog1412.xml" ContentType="application/vnd.openxmlformats-officedocument.spreadsheetml.revisionLog+xml"/>
  <Override PartName="/xl/revisions/revisionLog11211.xml" ContentType="application/vnd.openxmlformats-officedocument.spreadsheetml.revisionLog+xml"/>
  <Override PartName="/xl/revisions/revisionLog1251.xml" ContentType="application/vnd.openxmlformats-officedocument.spreadsheetml.revisionLog+xml"/>
  <Override PartName="/xl/revisions/revisionLog1262.xml" ContentType="application/vnd.openxmlformats-officedocument.spreadsheetml.revisionLog+xml"/>
  <Default Extension="xml" ContentType="application/xml"/>
  <Override PartName="/xl/revisions/revisionLog121.xml" ContentType="application/vnd.openxmlformats-officedocument.spreadsheetml.revisionLog+xml"/>
  <Override PartName="/xl/revisions/revisionLog16.xml" ContentType="application/vnd.openxmlformats-officedocument.spreadsheetml.revisionLog+xml"/>
  <Override PartName="/xl/revisions/revisionLog16111.xml" ContentType="application/vnd.openxmlformats-officedocument.spreadsheetml.revisionLog+xml"/>
  <Override PartName="/xl/revisions/revisionLog132.xml" ContentType="application/vnd.openxmlformats-officedocument.spreadsheetml.revisionLog+xml"/>
  <Override PartName="/xl/revisions/revisionLog12711.xml" ContentType="application/vnd.openxmlformats-officedocument.spreadsheetml.revisionLog+xml"/>
  <Override PartName="/xl/revisions/revisionLog18113.xml" ContentType="application/vnd.openxmlformats-officedocument.spreadsheetml.revisionLog+xml"/>
  <Override PartName="/xl/revisions/revisionLog1721.xml" ContentType="application/vnd.openxmlformats-officedocument.spreadsheetml.revisionLog+xml"/>
  <Override PartName="/xl/revisions/revisionLog110.xml" ContentType="application/vnd.openxmlformats-officedocument.spreadsheetml.revisionLog+xml"/>
  <Override PartName="/xl/revisions/revisionLog13511.xml" ContentType="application/vnd.openxmlformats-officedocument.spreadsheetml.revisionLog+xml"/>
  <Override PartName="/xl/revisions/revisionLog1191.xml" ContentType="application/vnd.openxmlformats-officedocument.spreadsheetml.revisionLog+xml"/>
  <Override PartName="/xl/revisions/revisionLog111211.xml" ContentType="application/vnd.openxmlformats-officedocument.spreadsheetml.revisionLog+xml"/>
  <Override PartName="/xl/revisions/revisionLog1341.xml" ContentType="application/vnd.openxmlformats-officedocument.spreadsheetml.revisionLog+xml"/>
  <Override PartName="/xl/revisions/revisionLog12112.xml" ContentType="application/vnd.openxmlformats-officedocument.spreadsheetml.revisionLog+xml"/>
  <Override PartName="/xl/revisions/revisionLog1621111.xml" ContentType="application/vnd.openxmlformats-officedocument.spreadsheetml.revisionLog+xml"/>
  <Override PartName="/xl/revisions/revisionLog11413.xml" ContentType="application/vnd.openxmlformats-officedocument.spreadsheetml.revisionLog+xml"/>
  <Override PartName="/xl/revisions/revisionLog1811.xml" ContentType="application/vnd.openxmlformats-officedocument.spreadsheetml.revisionLog+xml"/>
  <Override PartName="/xl/revisions/revisionLog1111.xml" ContentType="application/vnd.openxmlformats-officedocument.spreadsheetml.revisionLog+xml"/>
  <Override PartName="/xl/revisions/revisionLog1122.xml" ContentType="application/vnd.openxmlformats-officedocument.spreadsheetml.revisionLog+xml"/>
  <Override PartName="/xl/revisions/revisionLog19211.xml" ContentType="application/vnd.openxmlformats-officedocument.spreadsheetml.revisionLog+xml"/>
  <Override PartName="/xl/revisions/revisionLog137.xml" ContentType="application/vnd.openxmlformats-officedocument.spreadsheetml.revisionLog+xml"/>
  <Override PartName="/xl/revisions/revisionLog151111.xml" ContentType="application/vnd.openxmlformats-officedocument.spreadsheetml.revisionLog+xml"/>
  <Override PartName="/xl/revisions/revisionLog173.xml" ContentType="application/vnd.openxmlformats-officedocument.spreadsheetml.revisionLog+xml"/>
  <Override PartName="/xl/revisions/revisionLog126.xml" ContentType="application/vnd.openxmlformats-officedocument.spreadsheetml.revisionLog+xml"/>
  <Override PartName="/xl/revisions/revisionLog11241.xml" ContentType="application/vnd.openxmlformats-officedocument.spreadsheetml.revisionLog+xml"/>
  <Override PartName="/xl/revisions/revisionLog15111.xml" ContentType="application/vnd.openxmlformats-officedocument.spreadsheetml.revisionLog+xml"/>
  <Override PartName="/xl/revisions/revisionLog162.xml" ContentType="application/vnd.openxmlformats-officedocument.spreadsheetml.revisionLog+xml"/>
  <Override PartName="/xl/revisions/revisionLog11111111.xml" ContentType="application/vnd.openxmlformats-officedocument.spreadsheetml.revisionLog+xml"/>
  <Override PartName="/xl/revisions/revisionLog115.xml" ContentType="application/vnd.openxmlformats-officedocument.spreadsheetml.revisionLog+xml"/>
  <Override PartName="/xl/revisions/revisionLog11711.xml" ContentType="application/vnd.openxmlformats-officedocument.spreadsheetml.revisionLog+xml"/>
  <Override PartName="/xl/revisions/revisionLog1281.xml" ContentType="application/vnd.openxmlformats-officedocument.spreadsheetml.revisionLog+xml"/>
  <Override PartName="/xl/revisions/revisionLog11514.xml" ContentType="application/vnd.openxmlformats-officedocument.spreadsheetml.revisionLog+xml"/>
  <Override PartName="/xl/revisions/revisionLog151.xml" ContentType="application/vnd.openxmlformats-officedocument.spreadsheetml.revisionLog+xml"/>
  <Override PartName="/docProps/app.xml" ContentType="application/vnd.openxmlformats-officedocument.extended-properties+xml"/>
  <Override PartName="/xl/revisions/revisionLog112112.xml" ContentType="application/vnd.openxmlformats-officedocument.spreadsheetml.revisionLog+xml"/>
  <Override PartName="/xl/revisions/revisionLog1212.xml" ContentType="application/vnd.openxmlformats-officedocument.spreadsheetml.revisionLog+xml"/>
  <Override PartName="/xl/revisions/revisionHeaders.xml" ContentType="application/vnd.openxmlformats-officedocument.spreadsheetml.revisionHeaders+xml"/>
  <Override PartName="/xl/revisions/revisionLog111.xml" ContentType="application/vnd.openxmlformats-officedocument.spreadsheetml.revisionLog+xml"/>
  <Override PartName="/xl/revisions/revisionLog11011.xml" ContentType="application/vnd.openxmlformats-officedocument.spreadsheetml.revisionLog+xml"/>
  <Override PartName="/xl/revisions/revisionLog12511.xml" ContentType="application/vnd.openxmlformats-officedocument.spreadsheetml.revisionLog+xml"/>
  <Override PartName="/xl/revisions/revisionLog1711111.xml" ContentType="application/vnd.openxmlformats-officedocument.spreadsheetml.revisionLog+xml"/>
  <Override PartName="/xl/revisions/revisionLog1201.xml" ContentType="application/vnd.openxmlformats-officedocument.spreadsheetml.revisionLog+xml"/>
  <Override PartName="/xl/calcChain.xml" ContentType="application/vnd.openxmlformats-officedocument.spreadsheetml.calcChain+xml"/>
  <Override PartName="/xl/revisions/revisionLog13.xml" ContentType="application/vnd.openxmlformats-officedocument.spreadsheetml.revisionLog+xml"/>
  <Override PartName="/xl/revisions/revisionLog110211.xml" ContentType="application/vnd.openxmlformats-officedocument.spreadsheetml.revisionLog+xml"/>
  <Override PartName="/xl/revisions/revisionLog1521.xml" ContentType="application/vnd.openxmlformats-officedocument.spreadsheetml.revisionLog+xml"/>
  <Override PartName="/xl/revisions/revisionLog19111.xml" ContentType="application/vnd.openxmlformats-officedocument.spreadsheetml.revisionLog+xml"/>
  <Override PartName="/xl/revisions/revisionLog1371.xml" ContentType="application/vnd.openxmlformats-officedocument.spreadsheetml.revisionLog+xml"/>
  <Override PartName="/xl/revisions/revisionLog1511211.xml" ContentType="application/vnd.openxmlformats-officedocument.spreadsheetml.revisionLog+xml"/>
  <Override PartName="/xl/revisions/revisionLog1812.xml" ContentType="application/vnd.openxmlformats-officedocument.spreadsheetml.revisionLog+xml"/>
  <Override PartName="/xl/revisions/revisionLog1181.xml" ContentType="application/vnd.openxmlformats-officedocument.spreadsheetml.revisionLog+xml"/>
  <Override PartName="/xl/revisions/revisionLog115111.xml" ContentType="application/vnd.openxmlformats-officedocument.spreadsheetml.revisionLog+xml"/>
  <Override PartName="/xl/revisions/revisionLog11141.xml" ContentType="application/vnd.openxmlformats-officedocument.spreadsheetml.revisionLog+xml"/>
  <Override PartName="/xl/revisions/revisionLog11112.xml" ContentType="application/vnd.openxmlformats-officedocument.spreadsheetml.revisionLog+xml"/>
  <Override PartName="/xl/revisions/revisionLog1631111.xml" ContentType="application/vnd.openxmlformats-officedocument.spreadsheetml.revisionLog+xml"/>
  <Override PartName="/xl/revisions/revisionLog1331.xml" ContentType="application/vnd.openxmlformats-officedocument.spreadsheetml.revisionLog+xml"/>
  <Override PartName="/docProps/core.xml" ContentType="application/vnd.openxmlformats-package.core-properties+xml"/>
  <Override PartName="/xl/revisions/revisionLog1123.xml" ContentType="application/vnd.openxmlformats-officedocument.spreadsheetml.revisionLog+xml"/>
  <Override PartName="/xl/revisions/revisionLog1152.xml" ContentType="application/vnd.openxmlformats-officedocument.spreadsheetml.revisionLog+xml"/>
  <Override PartName="/xl/revisions/revisionLog11611.xml" ContentType="application/vnd.openxmlformats-officedocument.spreadsheetml.revisionLog+xml"/>
  <Override PartName="/xl/revisions/revisionLog11101.xml" ContentType="application/vnd.openxmlformats-officedocument.spreadsheetml.revisionLog+xml"/>
  <Override PartName="/xl/revisions/revisionLog1112.xml" ContentType="application/vnd.openxmlformats-officedocument.spreadsheetml.revisionLog+xml"/>
  <Override PartName="/xl/revisions/revisionLog127.xml" ContentType="application/vnd.openxmlformats-officedocument.spreadsheetml.revisionLog+xml"/>
  <Override PartName="/xl/revisions/revisionLog1141.xml" ContentType="application/vnd.openxmlformats-officedocument.spreadsheetml.revisionLog+xml"/>
  <Override PartName="/xl/revisions/revisionLog161111.xml" ContentType="application/vnd.openxmlformats-officedocument.spreadsheetml.revisionLog+xml"/>
  <Override PartName="/xl/revisions/revisionLog138.xml" ContentType="application/vnd.openxmlformats-officedocument.spreadsheetml.revisionLog+xml"/>
  <Override PartName="/xl/revisions/revisionLog18211.xml" ContentType="application/vnd.openxmlformats-officedocument.spreadsheetml.revisionLog+xml"/>
  <Override PartName="/xl/revisions/revisionLog1611.xml" ContentType="application/vnd.openxmlformats-officedocument.spreadsheetml.revisionLog+xml"/>
  <Override PartName="/xl/revisions/revisionLog13121.xml" ContentType="application/vnd.openxmlformats-officedocument.spreadsheetml.revisionLog+xml"/>
  <Override PartName="/xl/theme/theme1.xml" ContentType="application/vnd.openxmlformats-officedocument.theme+xml"/>
  <Override PartName="/xl/revisions/userNames.xml" ContentType="application/vnd.openxmlformats-officedocument.spreadsheetml.userNames+xml"/>
  <Override PartName="/xl/revisions/revisionLog116.xml" ContentType="application/vnd.openxmlformats-officedocument.spreadsheetml.revisionLog+xml"/>
  <Override PartName="/xl/revisions/revisionLog1101.xml" ContentType="application/vnd.openxmlformats-officedocument.spreadsheetml.revisionLog+xml"/>
  <Override PartName="/xl/revisions/revisionLog1113111.xml" ContentType="application/vnd.openxmlformats-officedocument.spreadsheetml.revisionLog+xml"/>
  <Override PartName="/xl/revisions/revisionLog192.xml" ContentType="application/vnd.openxmlformats-officedocument.spreadsheetml.revisionLog+xml"/>
  <Override PartName="/xl/revisions/revisionLog11231.xml" ContentType="application/vnd.openxmlformats-officedocument.spreadsheetml.revisionLog+xml"/>
  <Override PartName="/xl/revisions/revisionLog14111.xml" ContentType="application/vnd.openxmlformats-officedocument.spreadsheetml.revisionLog+xml"/>
  <Override PartName="/xl/revisions/revisionLog163.xml" ContentType="application/vnd.openxmlformats-officedocument.spreadsheetml.revisionLog+xml"/>
  <Default Extension="rels" ContentType="application/vnd.openxmlformats-package.relationships+xml"/>
  <Override PartName="/xl/revisions/revisionLog181.xml" ContentType="application/vnd.openxmlformats-officedocument.spreadsheetml.revisionLog+xml"/>
  <Override PartName="/xl/revisions/revisionLog18.xml" ContentType="application/vnd.openxmlformats-officedocument.spreadsheetml.revisionLog+xml"/>
  <Override PartName="/xl/revisions/revisionLog15112.xml" ContentType="application/vnd.openxmlformats-officedocument.spreadsheetml.revisionLog+xml"/>
  <Override PartName="/xl/revisions/revisionLog123.xml" ContentType="application/vnd.openxmlformats-officedocument.spreadsheetml.revisionLog+xml"/>
  <Override PartName="/xl/revisions/revisionLog110111.xml" ContentType="application/vnd.openxmlformats-officedocument.spreadsheetml.revisionLog+xml"/>
  <Override PartName="/xl/revisions/revisionLog1421.xml" ContentType="application/vnd.openxmlformats-officedocument.spreadsheetml.revisionLog+xml"/>
  <Override PartName="/xl/revisions/revisionLog1271.xml" ContentType="application/vnd.openxmlformats-officedocument.spreadsheetml.revisionLog+xml"/>
  <Override PartName="/xl/revisions/revisionLog134.xml" ContentType="application/vnd.openxmlformats-officedocument.spreadsheetml.revisionLog+xml"/>
  <Override PartName="/xl/revisions/revisionLog152.xml" ContentType="application/vnd.openxmlformats-officedocument.spreadsheetml.revisionLog+xml"/>
  <Override PartName="/xl/revisions/revisionLog111112.xml" ContentType="application/vnd.openxmlformats-officedocument.spreadsheetml.revisionLog+xml"/>
  <Override PartName="/xl/revisions/revisionLog121111.xml" ContentType="application/vnd.openxmlformats-officedocument.spreadsheetml.revisionLog+xml"/>
  <Override PartName="/xl/revisions/revisionLog141.xml" ContentType="application/vnd.openxmlformats-officedocument.spreadsheetml.revisionLog+xml"/>
  <Override PartName="/xl/revisions/revisionLog1231.xml" ContentType="application/vnd.openxmlformats-officedocument.spreadsheetml.revisionLog+xml"/>
  <Override PartName="/xl/revisions/revisionLog112.xml" ContentType="application/vnd.openxmlformats-officedocument.spreadsheetml.revisionLog+xml"/>
  <Override PartName="/xl/revisions/revisionLog1213.xml" ContentType="application/vnd.openxmlformats-officedocument.spreadsheetml.revisionLog+xml"/>
  <Override PartName="/xl/revisions/revisionLog1511111.xml" ContentType="application/vnd.openxmlformats-officedocument.spreadsheetml.revisionLog+xml"/>
  <Override PartName="/xl/revisions/revisionLog118211.xml" ContentType="application/vnd.openxmlformats-officedocument.spreadsheetml.revisionLog+xml"/>
  <Override PartName="/xl/revisions/revisionLog1181111.xml" ContentType="application/vnd.openxmlformats-officedocument.spreadsheetml.revisionLog+xml"/>
  <Override PartName="/xl/revisions/revisionLog14.xml" ContentType="application/vnd.openxmlformats-officedocument.spreadsheetml.revisionLog+xml"/>
  <Override PartName="/xl/revisions/revisionLog18111.xml" ContentType="application/vnd.openxmlformats-officedocument.spreadsheetml.revisionLog+xml"/>
  <Override PartName="/xl/revisions/revisionLog130.xml" ContentType="application/vnd.openxmlformats-officedocument.spreadsheetml.revisionLog+xml"/>
  <Override PartName="/xl/revisions/revisionLog11511.xml" ContentType="application/vnd.openxmlformats-officedocument.spreadsheetml.revisionLog+xml"/>
  <Override PartName="/xl/revisions/revisionLog111421.xml" ContentType="application/vnd.openxmlformats-officedocument.spreadsheetml.revisionLog+xml"/>
  <Override PartName="/xl/worksheets/sheet1.xml" ContentType="application/vnd.openxmlformats-officedocument.spreadsheetml.worksheet+xml"/>
  <Override PartName="/xl/revisions/revisionLog1511.xml" ContentType="application/vnd.openxmlformats-officedocument.spreadsheetml.revisionLog+xml"/>
  <Override PartName="/xl/revisions/revisionLog111111111.xml" ContentType="application/vnd.openxmlformats-officedocument.spreadsheetml.revisionLog+xml"/>
  <Override PartName="/xl/revisions/revisionLog115112.xml" ContentType="application/vnd.openxmlformats-officedocument.spreadsheetml.revisionLog+xml"/>
  <Override PartName="/xl/revisions/revisionLog11321.xml" ContentType="application/vnd.openxmlformats-officedocument.spreadsheetml.revisionLog+xml"/>
  <Override PartName="/xl/revisions/revisionLog1361.xml" ContentType="application/vnd.openxmlformats-officedocument.spreadsheetml.revisionLog+xml"/>
  <Override PartName="/xl/revisions/revisionLog112411.xml" ContentType="application/vnd.openxmlformats-officedocument.spreadsheetml.revisionLog+xml"/>
  <Override PartName="/xl/revisions/revisionLog11131.xml" ContentType="application/vnd.openxmlformats-officedocument.spreadsheetml.revisionLog+xml"/>
  <Override PartName="/xl/revisions/revisionLog1321.xml" ContentType="application/vnd.openxmlformats-officedocument.spreadsheetml.revisionLog+xml"/>
  <Override PartName="/xl/revisions/revisionLog1813.xml" ContentType="application/vnd.openxmlformats-officedocument.spreadsheetml.revisionLog+xml"/>
  <Override PartName="/xl/revisions/revisionLog12311.xml" ContentType="application/vnd.openxmlformats-officedocument.spreadsheetml.revisionLog+xml"/>
  <Override PartName="/xl/revisions/revisionLog181121.xml" ContentType="application/vnd.openxmlformats-officedocument.spreadsheetml.revisionLog+xml"/>
  <Override PartName="/xl/revisions/revisionLog11142.xml" ContentType="application/vnd.openxmlformats-officedocument.spreadsheetml.revisionLog+xml"/>
  <Override PartName="/xl/revisions/revisionLog1182.xml" ContentType="application/vnd.openxmlformats-officedocument.spreadsheetml.revisionLog+xml"/>
  <Override PartName="/xl/revisions/revisionLog113211.xml" ContentType="application/vnd.openxmlformats-officedocument.spreadsheetml.revisionLog+xml"/>
  <Override PartName="/xl/revisions/revisionLog1171.xml" ContentType="application/vnd.openxmlformats-officedocument.spreadsheetml.revisionLog+xml"/>
  <Override PartName="/xl/revisions/revisionLog1113.xml" ContentType="application/vnd.openxmlformats-officedocument.spreadsheetml.revisionLog+xml"/>
  <Override PartName="/xl/revisions/revisionLog1124.xml" ContentType="application/vnd.openxmlformats-officedocument.spreadsheetml.revisionLog+xml"/>
  <Override PartName="/xl/revisions/revisionLog171111.xml" ContentType="application/vnd.openxmlformats-officedocument.spreadsheetml.revisionLog+xml"/>
  <Override PartName="/xl/revisions/revisionLog1142.xml" ContentType="application/vnd.openxmlformats-officedocument.spreadsheetml.revisionLog+xml"/>
  <Override PartName="/xl/revisions/revisionLog1641.xml" ContentType="application/vnd.openxmlformats-officedocument.spreadsheetml.revisionLog+xml"/>
  <Override PartName="/xl/revisions/revisionLog139.xml" ContentType="application/vnd.openxmlformats-officedocument.spreadsheetml.revisionLog+xml"/>
  <Override PartName="/xl/revisions/revisionLog1131.xml" ContentType="application/vnd.openxmlformats-officedocument.spreadsheetml.revisionLog+xml"/>
  <Override PartName="/xl/revisions/revisionLog1102.xml" ContentType="application/vnd.openxmlformats-officedocument.spreadsheetml.revisionLog+xml"/>
  <Override PartName="/xl/revisions/revisionLog128.xml" ContentType="application/vnd.openxmlformats-officedocument.spreadsheetml.revisionLog+xml"/>
  <Override PartName="/xl/revisions/revisionLog1101111.xml" ContentType="application/vnd.openxmlformats-officedocument.spreadsheetml.revisionLog+xml"/>
  <Override PartName="/xl/revisions/revisionLog11411.xml" ContentType="application/vnd.openxmlformats-officedocument.spreadsheetml.revisionLog+xml"/>
  <Override PartName="/xl/revisions/revisionLog129111.xml" ContentType="application/vnd.openxmlformats-officedocument.spreadsheetml.revisionLog+xml"/>
  <Override PartName="/xl/revisions/revisionLog13111.xml" ContentType="application/vnd.openxmlformats-officedocument.spreadsheetml.revisionLog+xml"/>
  <Override PartName="/xl/revisions/revisionLog118111.xml" ContentType="application/vnd.openxmlformats-officedocument.spreadsheetml.revisionLog+xml"/>
  <Override PartName="/xl/revisions/revisionLog141121.xml" ContentType="application/vnd.openxmlformats-officedocument.spreadsheetml.revisionLog+xml"/>
  <Override PartName="/xl/revisions/revisionLog153.xml" ContentType="application/vnd.openxmlformats-officedocument.spreadsheetml.revisionLog+xml"/>
  <Override PartName="/xl/revisions/revisionLog164.xml" ContentType="application/vnd.openxmlformats-officedocument.spreadsheetml.revisionLog+xml"/>
  <Override PartName="/xl/revisions/revisionLog182.xml" ContentType="application/vnd.openxmlformats-officedocument.spreadsheetml.revisionLog+xml"/>
  <Override PartName="/xl/revisions/revisionLog16211111.xml" ContentType="application/vnd.openxmlformats-officedocument.spreadsheetml.revisionLog+xml"/>
  <Override PartName="/xl/revisions/revisionLog117.xml" ContentType="application/vnd.openxmlformats-officedocument.spreadsheetml.revisionLog+xml"/>
  <Override PartName="/xl/revisions/revisionLog1811111.xml" ContentType="application/vnd.openxmlformats-officedocument.spreadsheetml.revisionLog+xml"/>
  <Override PartName="/xl/revisions/revisionLog12911.xml" ContentType="application/vnd.openxmlformats-officedocument.spreadsheetml.revisionLog+xml"/>
  <Override PartName="/xl/revisions/revisionLog135.xml" ContentType="application/vnd.openxmlformats-officedocument.spreadsheetml.revisionLog+xml"/>
  <Override PartName="/xl/revisions/revisionLog110112.xml" ContentType="application/vnd.openxmlformats-officedocument.spreadsheetml.revisionLog+xml"/>
  <Override PartName="/xl/revisions/revisionLog16311.xml" ContentType="application/vnd.openxmlformats-officedocument.spreadsheetml.revisionLog+xml"/>
  <Override PartName="/xl/revisions/revisionLog14112.xml" ContentType="application/vnd.openxmlformats-officedocument.spreadsheetml.revisionLog+xml"/>
  <Override PartName="/xl/revisions/revisionLog171.xml" ContentType="application/vnd.openxmlformats-officedocument.spreadsheetml.revisionLog+xml"/>
  <Override PartName="/xl/revisions/revisionLog19.xml" ContentType="application/vnd.openxmlformats-officedocument.spreadsheetml.revisionLog+xml"/>
  <Override PartName="/xl/revisions/revisionLog124.xml" ContentType="application/vnd.openxmlformats-officedocument.spreadsheetml.revisionLog+xml"/>
  <Override PartName="/xl/revisions/revisionLog1261.xml" ContentType="application/vnd.openxmlformats-officedocument.spreadsheetml.revisionLog+xml"/>
  <Override PartName="/xl/revisions/revisionLog1921.xml" ContentType="application/vnd.openxmlformats-officedocument.spreadsheetml.revisionLog+xml"/>
  <Override PartName="/xl/revisions/revisionLog1411.xml" ContentType="application/vnd.openxmlformats-officedocument.spreadsheetml.revisionLog+xml"/>
  <Override PartName="/xl/revisions/revisionLog11221.xml" ContentType="application/vnd.openxmlformats-officedocument.spreadsheetml.revisionLog+xml"/>
  <Override PartName="/xl/revisions/revisionLog142.xml" ContentType="application/vnd.openxmlformats-officedocument.spreadsheetml.revisionLog+xml"/>
  <Override PartName="/xl/revisions/revisionLog113.xml" ContentType="application/vnd.openxmlformats-officedocument.spreadsheetml.revisionLog+xml"/>
  <Override PartName="/xl/revisions/revisionLog131.xml" ContentType="application/vnd.openxmlformats-officedocument.spreadsheetml.revisionLog+xml"/>
  <Override PartName="/xl/revisions/revisionLog11512.xml" ContentType="application/vnd.openxmlformats-officedocument.spreadsheetml.revisionLog+xml"/>
  <Override PartName="/xl/revisions/revisionLog1221.xml" ContentType="application/vnd.openxmlformats-officedocument.spreadsheetml.revisionLog+xml"/>
  <Override PartName="/xl/revisions/revisionLog112121.xml" ContentType="application/vnd.openxmlformats-officedocument.spreadsheetml.revisionLog+xml"/>
  <Override PartName="/xl/revisions/revisionLog13711.xml" ContentType="application/vnd.openxmlformats-officedocument.spreadsheetml.revisionLog+xml"/>
  <Override PartName="/xl/revisions/revisionLog1731.xml" ContentType="application/vnd.openxmlformats-officedocument.spreadsheetml.revisionLog+xml"/>
  <Override PartName="/xl/revisions/revisionLog15.xml" ContentType="application/vnd.openxmlformats-officedocument.spreadsheetml.revisionLog+xml"/>
  <Override PartName="/xl/revisions/revisionLog120.xml" ContentType="application/vnd.openxmlformats-officedocument.spreadsheetml.revisionLog+xml"/>
  <Override PartName="/xl/revisions/revisionLog18112.xml" ContentType="application/vnd.openxmlformats-officedocument.spreadsheetml.revisionLog+xml"/>
  <Override PartName="/xl/revisions/revisionLog111411.xml" ContentType="application/vnd.openxmlformats-officedocument.spreadsheetml.revisionLog+xml"/>
  <Override PartName="/xl/revisions/revisionLog17111.xml" ContentType="application/vnd.openxmlformats-officedocument.spreadsheetml.revisionLog+xml"/>
  <Override PartName="/xl/revisions/revisionLog113111.xml" ContentType="application/vnd.openxmlformats-officedocument.spreadsheetml.revisionLog+xml"/>
  <Override PartName="/xl/revisions/revisionLog11821.xml" ContentType="application/vnd.openxmlformats-officedocument.spreadsheetml.revisionLog+xml"/>
  <Override PartName="/xl/revisions/revisionLog115131.xml" ContentType="application/vnd.openxmlformats-officedocument.spreadsheetml.revisionLog+xml"/>
  <Override PartName="/xl/revisions/revisionLog11011111.xml" ContentType="application/vnd.openxmlformats-officedocument.spreadsheetml.revisionLog+xml"/>
  <Override PartName="/xl/revisions/revisionLog1151111.xml" ContentType="application/vnd.openxmlformats-officedocument.spreadsheetml.revisionLog+xml"/>
  <Override PartName="/xl/revisions/revisionLog13011.xml" ContentType="application/vnd.openxmlformats-officedocument.spreadsheetml.revisionLog+xml"/>
  <Override PartName="/xl/revisions/revisionLog1183.xml" ContentType="application/vnd.openxmlformats-officedocument.spreadsheetml.revisionLog+xml"/>
  <Override PartName="/xl/revisions/revisionLog11311.xml" ContentType="application/vnd.openxmlformats-officedocument.spreadsheetml.revisionLog+xml"/>
  <Override PartName="/xl/revisions/revisionLog135111.xml" ContentType="application/vnd.openxmlformats-officedocument.spreadsheetml.revisionLog+xml"/>
  <Override PartName="/xl/revisions/revisionLog11.xml" ContentType="application/vnd.openxmlformats-officedocument.spreadsheetml.revisionLog+xml"/>
  <Override PartName="/xl/revisions/revisionLog16211.xml" ContentType="application/vnd.openxmlformats-officedocument.spreadsheetml.revisionLog+xml"/>
  <Override PartName="/xl/revisions/revisionLog181111.xml" ContentType="application/vnd.openxmlformats-officedocument.spreadsheetml.revisionLog+xml"/>
  <Override PartName="/xl/revisions/revisionLog1821.xml" ContentType="application/vnd.openxmlformats-officedocument.spreadsheetml.revisionLog+xml"/>
  <Override PartName="/xl/revisions/revisionLog12811.xml" ContentType="application/vnd.openxmlformats-officedocument.spreadsheetml.revisionLog+xml"/>
  <Override PartName="/xl/revisions/revisionLog1351.xml" ContentType="application/vnd.openxmlformats-officedocument.spreadsheetml.revisionLog+xml"/>
  <Override PartName="/xl/revisions/revisionLog1172.xml" ContentType="application/vnd.openxmlformats-officedocument.spreadsheetml.revisionLog+xml"/>
  <Override PartName="/xl/revisions/revisionLog1161.xml" ContentType="application/vnd.openxmlformats-officedocument.spreadsheetml.revisionLog+xml"/>
  <Override PartName="/xl/revisions/revisionLog1121121.xml" ContentType="application/vnd.openxmlformats-officedocument.spreadsheetml.revisionLog+xml"/>
  <Override PartName="/xl/revisions/revisionLog1611111.xml" ContentType="application/vnd.openxmlformats-officedocument.spreadsheetml.revisionLog+xml"/>
  <Override PartName="/xl/revisions/revisionLog162111111.xml" ContentType="application/vnd.openxmlformats-officedocument.spreadsheetml.revisionLog+xml"/>
  <Override PartName="/xl/revisions/revisionLog1114.xml" ContentType="application/vnd.openxmlformats-officedocument.spreadsheetml.revisionLog+xml"/>
  <Override PartName="/xl/revisions/revisionLog129.xml" ContentType="application/vnd.openxmlformats-officedocument.spreadsheetml.revisionLog+xml"/>
  <Override PartName="/xl/revisions/revisionLog1311.xml" ContentType="application/vnd.openxmlformats-officedocument.spreadsheetml.revisionLog+xml"/>
  <Override PartName="/xl/revisions/revisionLog112211.xml" ContentType="application/vnd.openxmlformats-officedocument.spreadsheetml.revisionLog+xml"/>
  <Override PartName="/xl/revisions/revisionLog12621.xml" ContentType="application/vnd.openxmlformats-officedocument.spreadsheetml.revisionLog+xml"/>
  <Override PartName="/xl/revisions/revisionLog1132.xml" ContentType="application/vnd.openxmlformats-officedocument.spreadsheetml.revisionLog+xml"/>
  <Override PartName="/xl/revisions/revisionLog11121.xml" ContentType="application/vnd.openxmlformats-officedocument.spreadsheetml.revisionLog+xml"/>
  <Override PartName="/xl/revisions/revisionLog1121.xml" ContentType="application/vnd.openxmlformats-officedocument.spreadsheetml.revisionLog+xml"/>
  <Override PartName="/xl/revisions/revisionLog151121.xml" ContentType="application/vnd.openxmlformats-officedocument.spreadsheetml.revisionLog+xml"/>
  <Override PartName="/xl/revisions/revisionLog12111.xml" ContentType="application/vnd.openxmlformats-officedocument.spreadsheetml.revisionLog+xml"/>
  <Override PartName="/xl/revisions/revisionLog11412.xml" ContentType="application/vnd.openxmlformats-officedocument.spreadsheetml.revisionLog+xml"/>
  <Override PartName="/xl/revisions/revisionLog13611.xml" ContentType="application/vnd.openxmlformats-officedocument.spreadsheetml.revisionLog+xml"/>
  <Override PartName="/xl/revisions/revisionLog1111111.xml" ContentType="application/vnd.openxmlformats-officedocument.spreadsheetml.revisionLog+xml"/>
  <Override PartName="/xl/revisions/revisionLog172.xml" ContentType="application/vnd.openxmlformats-officedocument.spreadsheetml.revisionLog+xml"/>
  <Override PartName="/xl/revisions/revisionLog1411211.xml" ContentType="application/vnd.openxmlformats-officedocument.spreadsheetml.revisionLog+xml"/>
  <Override PartName="/xl/revisions/revisionLog111311.xml" ContentType="application/vnd.openxmlformats-officedocument.spreadsheetml.revisionLog+xml"/>
  <Override PartName="/xl/revisions/revisionLog125.xml" ContentType="application/vnd.openxmlformats-officedocument.spreadsheetml.revisionLog+xml"/>
  <Override PartName="/xl/revisions/revisionLog163111.xml" ContentType="application/vnd.openxmlformats-officedocument.spreadsheetml.revisionLog+xml"/>
  <Override PartName="/xl/revisions/revisionLog1291.xml" ContentType="application/vnd.openxmlformats-officedocument.spreadsheetml.revisionLog+xml"/>
  <Override PartName="/xl/revisions/revisionLog136.xml" ContentType="application/vnd.openxmlformats-officedocument.spreadsheetml.revisionLog+xml"/>
  <Override PartName="/xl/revisions/revisionLog141111.xml" ContentType="application/vnd.openxmlformats-officedocument.spreadsheetml.revisionLog+xml"/>
  <Override PartName="/xl/revisions/revisionLog1110.xml" ContentType="application/vnd.openxmlformats-officedocument.spreadsheetml.revisionLog+xml"/>
  <Override PartName="/xl/revisions/revisionLog161.xml" ContentType="application/vnd.openxmlformats-officedocument.spreadsheetml.revisionLog+xml"/>
  <Override PartName="/xl/revisions/revisionLog1911.xml" ContentType="application/vnd.openxmlformats-officedocument.spreadsheetml.revisionLog+xml"/>
  <Override PartName="/xl/revisions/revisionLog114.xml" ContentType="application/vnd.openxmlformats-officedocument.spreadsheetml.revisionLog+xml"/>
  <Override PartName="/xl/revisions/revisionLog112111.xml" ContentType="application/vnd.openxmlformats-officedocument.spreadsheetml.revisionLog+xml"/>
  <Override PartName="/xl/revisions/revisionLog11021.xml" ContentType="application/vnd.openxmlformats-officedocument.spreadsheetml.revisionLog+xml"/>
  <Override PartName="/xl/revisions/revisionLog11811111.xml" ContentType="application/vnd.openxmlformats-officedocument.spreadsheetml.revisionLog+xml"/>
  <Override PartName="/xl/revisions/revisionLog11513.xml" ContentType="application/vnd.openxmlformats-officedocument.spreadsheetml.revisionLog+xml"/>
  <Override PartName="/xl/revisions/revisionLog1211.xml" ContentType="application/vnd.openxmlformats-officedocument.spreadsheetml.revisionLog+xml"/>
  <Override PartName="/xl/revisions/revisionLog18131.xml" ContentType="application/vnd.openxmlformats-officedocument.spreadsheetml.revisionLog+xml"/>
  <Override PartName="/xl/revisions/revisionLog1111111111.xml" ContentType="application/vnd.openxmlformats-officedocument.spreadsheetml.revisionLog+xml"/>
  <Override PartName="/xl/revisions/revisionLog134111.xml" ContentType="application/vnd.openxmlformats-officedocument.spreadsheetml.revisionLog+xml"/>
  <Override PartName="/xl/revisions/revisionLog12.xml" ContentType="application/vnd.openxmlformats-officedocument.spreadsheetml.revisionLog+xml"/>
  <Override PartName="/xl/revisions/revisionLog15211.xml" ContentType="application/vnd.openxmlformats-officedocument.spreadsheetml.revisionLog+xml"/>
  <Override PartName="/xl/revisions/revisionLog11811.xml" ContentType="application/vnd.openxmlformats-officedocument.spreadsheetml.revisionLog+xml"/>
  <Override PartName="/xl/revisions/revisionLog1531.xml" ContentType="application/vnd.openxmlformats-officedocument.spreadsheetml.revisionLog+xml"/>
  <Override PartName="/xl/revisions/revisionLog1381.xml" ContentType="application/vnd.openxmlformats-officedocument.spreadsheetml.revisionLog+xml"/>
  <Override PartName="/xl/sharedStrings.xml" ContentType="application/vnd.openxmlformats-officedocument.spreadsheetml.sharedStrings+xml"/>
  <Override PartName="/xl/revisions/revisionLog191111.xml" ContentType="application/vnd.openxmlformats-officedocument.spreadsheetml.revisionLog+xml"/>
  <Override PartName="/xl/revisions/revisionLog11122.xml" ContentType="application/vnd.openxmlformats-officedocument.spreadsheetml.revisionLog+xml"/>
  <Override PartName="/xl/revisions/revisionLog1312.xml" ContentType="application/vnd.openxmlformats-officedocument.spreadsheetml.revisionLog+xml"/>
  <Override PartName="/xl/revisions/revisionLog1115.xml" ContentType="application/vnd.openxmlformats-officedocument.spreadsheetml.revisionLog+xml"/>
  <Override PartName="/xl/revisions/revisionLog1151.xml" ContentType="application/vnd.openxmlformats-officedocument.spreadsheetml.revisionLog+xml"/>
  <Override PartName="/xl/revisions/revisionLog1301.xml" ContentType="application/vnd.openxmlformats-officedocument.spreadsheetml.revisionLog+xml"/>
  <Override PartName="/xl/revisions/revisionLog11111.xml" ContentType="application/vnd.openxmlformats-officedocument.spreadsheetml.revisionLog+xml"/>
  <Default Extension="bin" ContentType="application/vnd.openxmlformats-officedocument.spreadsheetml.printerSettings"/>
  <Override PartName="/xl/revisions/revisionLog1.xml" ContentType="application/vnd.openxmlformats-officedocument.spreadsheetml.revisionLog+xml"/>
  <Override PartName="/xl/revisions/revisionLog119.xml" ContentType="application/vnd.openxmlformats-officedocument.spreadsheetml.revisionLog+xml"/>
  <Override PartName="/xl/revisions/revisionLog12611.xml" ContentType="application/vnd.openxmlformats-officedocument.spreadsheetml.revisionLog+xml"/>
  <Override PartName="/xl/revisions/revisionLog1291111.xml" ContentType="application/vnd.openxmlformats-officedocument.spreadsheetml.revisionLog+xml"/>
  <Override PartName="/xl/revisions/revisionLog1621.xml" ContentType="application/vnd.openxmlformats-officedocument.spreadsheetml.revisionLog+xml"/>
  <Override PartName="/xl/revisions/revisionLog162111.xml" ContentType="application/vnd.openxmlformats-officedocument.spreadsheetml.revisionLog+xml"/>
  <Override PartName="/xl/revisions/revisionLog191.xml" ContentType="application/vnd.openxmlformats-officedocument.spreadsheetml.revisionLog+xml"/>
  <Override PartName="/xl/revisions/revisionLog11212.xml" ContentType="application/vnd.openxmlformats-officedocument.spreadsheetml.revisionLog+xml"/>
  <Override PartName="/xl/revisions/revisionLog121121.xml" ContentType="application/vnd.openxmlformats-officedocument.spreadsheetml.revisionLog+xml"/>
  <Override PartName="/xl/revisions/revisionLog133.xml" ContentType="application/vnd.openxmlformats-officedocument.spreadsheetml.revisionLog+xml"/>
  <Override PartName="/xl/revisions/revisionLog13411.xml" ContentType="application/vnd.openxmlformats-officedocument.spreadsheetml.revisionLog+xml"/>
  <Override PartName="/xl/workbook.xml" ContentType="application/vnd.openxmlformats-officedocument.spreadsheetml.sheet.main+xml"/>
  <Override PartName="/xl/revisions/revisionLog111111.xml" ContentType="application/vnd.openxmlformats-officedocument.spreadsheetml.revisionLog+xml"/>
  <Override PartName="/xl/revisions/revisionLog17.xml" ContentType="application/vnd.openxmlformats-officedocument.spreadsheetml.revisionLog+xml"/>
  <Override PartName="/xl/revisions/revisionLog122.xml" ContentType="application/vnd.openxmlformats-officedocument.spreadsheetml.revisionLog+xml"/>
  <Override PartName="/xl/revisions/revisionLog1241.xml" ContentType="application/vnd.openxmlformats-officedocument.spreadsheetml.revisionLog+xml"/>
  <Override PartName="/xl/revisions/revisionLog1711.xml" ContentType="application/vnd.openxmlformats-officedocument.spreadsheetml.revisionLog+xml"/>
  <Override PartName="/xl/revisions/revisionLog11521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5600" windowHeight="11595"/>
  </bookViews>
  <sheets>
    <sheet name="Table 1" sheetId="1" r:id="rId1"/>
  </sheets>
  <calcPr calcId="124519" iterate="1"/>
  <customWorkbookViews>
    <customWorkbookView name="User - Личное представление" guid="{E6554A39-CA8C-47E9-B8EA-761D5A30E0DF}" mergeInterval="0" personalView="1" maximized="1" xWindow="1" yWindow="1" windowWidth="1024" windowHeight="538" activeSheetId="1"/>
  </customWorkbookViews>
</workbook>
</file>

<file path=xl/calcChain.xml><?xml version="1.0" encoding="utf-8"?>
<calcChain xmlns="http://schemas.openxmlformats.org/spreadsheetml/2006/main">
  <c r="I16" i="1"/>
  <c r="G380"/>
  <c r="I380"/>
  <c r="I324"/>
  <c r="G345"/>
  <c r="G346"/>
  <c r="G347"/>
  <c r="I345"/>
  <c r="I346"/>
  <c r="I347"/>
  <c r="I237" l="1"/>
  <c r="G237"/>
  <c r="G200"/>
  <c r="G199" s="1"/>
  <c r="G198" s="1"/>
  <c r="I198"/>
  <c r="I199"/>
  <c r="I200"/>
  <c r="G56" l="1"/>
  <c r="G57"/>
  <c r="I57"/>
  <c r="I56" s="1"/>
  <c r="G494"/>
  <c r="G493" s="1"/>
  <c r="G491"/>
  <c r="G490" s="1"/>
  <c r="G489" s="1"/>
  <c r="G486"/>
  <c r="G485" s="1"/>
  <c r="G484" s="1"/>
  <c r="G483" s="1"/>
  <c r="G481"/>
  <c r="G480" s="1"/>
  <c r="G479" s="1"/>
  <c r="G478" s="1"/>
  <c r="G476"/>
  <c r="G475" s="1"/>
  <c r="G473"/>
  <c r="G472" s="1"/>
  <c r="G466"/>
  <c r="G464"/>
  <c r="G462"/>
  <c r="G460"/>
  <c r="G456"/>
  <c r="G455" s="1"/>
  <c r="G454" s="1"/>
  <c r="G452"/>
  <c r="G451" s="1"/>
  <c r="G450" s="1"/>
  <c r="G448"/>
  <c r="G447" s="1"/>
  <c r="G445"/>
  <c r="G443"/>
  <c r="G442" s="1"/>
  <c r="G439"/>
  <c r="G438" s="1"/>
  <c r="G437" s="1"/>
  <c r="G436" s="1"/>
  <c r="G434"/>
  <c r="G432"/>
  <c r="G427"/>
  <c r="G426" s="1"/>
  <c r="G424"/>
  <c r="G423" s="1"/>
  <c r="G421"/>
  <c r="G417"/>
  <c r="G412"/>
  <c r="G410"/>
  <c r="G406"/>
  <c r="G405" s="1"/>
  <c r="G404" s="1"/>
  <c r="G402"/>
  <c r="G401" s="1"/>
  <c r="G400" s="1"/>
  <c r="G398"/>
  <c r="G397" s="1"/>
  <c r="G395"/>
  <c r="G394" s="1"/>
  <c r="G391"/>
  <c r="G390"/>
  <c r="G388"/>
  <c r="G387" s="1"/>
  <c r="G385"/>
  <c r="G384" s="1"/>
  <c r="G382"/>
  <c r="G379" s="1"/>
  <c r="G377"/>
  <c r="G375"/>
  <c r="G372"/>
  <c r="G371" s="1"/>
  <c r="G368"/>
  <c r="G366"/>
  <c r="G364"/>
  <c r="G362"/>
  <c r="G359"/>
  <c r="G358" s="1"/>
  <c r="G356"/>
  <c r="G355" s="1"/>
  <c r="G352"/>
  <c r="G351" s="1"/>
  <c r="G350" s="1"/>
  <c r="G343"/>
  <c r="G342" s="1"/>
  <c r="G341" s="1"/>
  <c r="G339"/>
  <c r="G337"/>
  <c r="G334"/>
  <c r="G333" s="1"/>
  <c r="G331"/>
  <c r="G329"/>
  <c r="G327"/>
  <c r="G320"/>
  <c r="G319" s="1"/>
  <c r="G318" s="1"/>
  <c r="G316"/>
  <c r="G315" s="1"/>
  <c r="G314" s="1"/>
  <c r="G310"/>
  <c r="G308"/>
  <c r="G306"/>
  <c r="G302"/>
  <c r="G301" s="1"/>
  <c r="G300" s="1"/>
  <c r="G298"/>
  <c r="G297" s="1"/>
  <c r="G296" s="1"/>
  <c r="G294"/>
  <c r="G293" s="1"/>
  <c r="G292" s="1"/>
  <c r="G291" s="1"/>
  <c r="G289"/>
  <c r="G288" s="1"/>
  <c r="G286"/>
  <c r="G285" s="1"/>
  <c r="G284" s="1"/>
  <c r="G281"/>
  <c r="G280" s="1"/>
  <c r="G279" s="1"/>
  <c r="G277"/>
  <c r="G276" s="1"/>
  <c r="G275" s="1"/>
  <c r="G273"/>
  <c r="G272" s="1"/>
  <c r="G270"/>
  <c r="G269" s="1"/>
  <c r="G267"/>
  <c r="G266" s="1"/>
  <c r="G264"/>
  <c r="G263" s="1"/>
  <c r="G260"/>
  <c r="G259" s="1"/>
  <c r="G258" s="1"/>
  <c r="G254"/>
  <c r="G253" s="1"/>
  <c r="G252" s="1"/>
  <c r="G250"/>
  <c r="G249" s="1"/>
  <c r="G248" s="1"/>
  <c r="G244"/>
  <c r="G242"/>
  <c r="G240"/>
  <c r="G235"/>
  <c r="G233"/>
  <c r="G226"/>
  <c r="G225" s="1"/>
  <c r="G223"/>
  <c r="G222" s="1"/>
  <c r="G217"/>
  <c r="G216" s="1"/>
  <c r="G214"/>
  <c r="G213" s="1"/>
  <c r="G211"/>
  <c r="G210" s="1"/>
  <c r="G208"/>
  <c r="G206"/>
  <c r="G204"/>
  <c r="G193"/>
  <c r="G191"/>
  <c r="G189"/>
  <c r="G183"/>
  <c r="G182" s="1"/>
  <c r="G180"/>
  <c r="G179" s="1"/>
  <c r="G177"/>
  <c r="G176" s="1"/>
  <c r="G174"/>
  <c r="G173" s="1"/>
  <c r="G169"/>
  <c r="G168" s="1"/>
  <c r="G167" s="1"/>
  <c r="G166" s="1"/>
  <c r="G163"/>
  <c r="G162" s="1"/>
  <c r="G161" s="1"/>
  <c r="G160" s="1"/>
  <c r="G159" s="1"/>
  <c r="G157"/>
  <c r="G155"/>
  <c r="G151"/>
  <c r="G150" s="1"/>
  <c r="G149" s="1"/>
  <c r="G148" s="1"/>
  <c r="G147" s="1"/>
  <c r="G145"/>
  <c r="G144" s="1"/>
  <c r="G142"/>
  <c r="G141" s="1"/>
  <c r="G138"/>
  <c r="G137" s="1"/>
  <c r="G136" s="1"/>
  <c r="G133"/>
  <c r="G132" s="1"/>
  <c r="G131" s="1"/>
  <c r="G128"/>
  <c r="G127" s="1"/>
  <c r="G126" s="1"/>
  <c r="G125" s="1"/>
  <c r="G123"/>
  <c r="G122" s="1"/>
  <c r="G120"/>
  <c r="G118"/>
  <c r="G114"/>
  <c r="G113" s="1"/>
  <c r="G112" s="1"/>
  <c r="G109"/>
  <c r="G108" s="1"/>
  <c r="G106"/>
  <c r="G105" s="1"/>
  <c r="G103"/>
  <c r="G102" s="1"/>
  <c r="G99"/>
  <c r="G98" s="1"/>
  <c r="G96"/>
  <c r="G95" s="1"/>
  <c r="G91"/>
  <c r="G89"/>
  <c r="G83"/>
  <c r="G82" s="1"/>
  <c r="G81" s="1"/>
  <c r="G80" s="1"/>
  <c r="G79" s="1"/>
  <c r="G77"/>
  <c r="G76" s="1"/>
  <c r="G74"/>
  <c r="G73" s="1"/>
  <c r="G70"/>
  <c r="G68"/>
  <c r="G65"/>
  <c r="G63"/>
  <c r="G60"/>
  <c r="G59" s="1"/>
  <c r="G53"/>
  <c r="G52" s="1"/>
  <c r="G51" s="1"/>
  <c r="G49"/>
  <c r="G48" s="1"/>
  <c r="G47" s="1"/>
  <c r="G44"/>
  <c r="G43" s="1"/>
  <c r="G42" s="1"/>
  <c r="G41" s="1"/>
  <c r="G39"/>
  <c r="G37"/>
  <c r="G34"/>
  <c r="G33" s="1"/>
  <c r="G31"/>
  <c r="G29"/>
  <c r="G26"/>
  <c r="G23" s="1"/>
  <c r="G24"/>
  <c r="G21"/>
  <c r="G19"/>
  <c r="G16"/>
  <c r="G15" s="1"/>
  <c r="G11"/>
  <c r="G10" s="1"/>
  <c r="G8"/>
  <c r="G7" s="1"/>
  <c r="I302"/>
  <c r="I281"/>
  <c r="I280" s="1"/>
  <c r="I279" s="1"/>
  <c r="G62" l="1"/>
  <c r="G117"/>
  <c r="G116" s="1"/>
  <c r="G111" s="1"/>
  <c r="G374"/>
  <c r="G471"/>
  <c r="G470" s="1"/>
  <c r="G469" s="1"/>
  <c r="G247"/>
  <c r="G246" s="1"/>
  <c r="G305"/>
  <c r="G304" s="1"/>
  <c r="G283" s="1"/>
  <c r="G416"/>
  <c r="G415" s="1"/>
  <c r="G414" s="1"/>
  <c r="G431"/>
  <c r="G430" s="1"/>
  <c r="G36"/>
  <c r="G67"/>
  <c r="G154"/>
  <c r="G153" s="1"/>
  <c r="G326"/>
  <c r="G393"/>
  <c r="G18"/>
  <c r="G94"/>
  <c r="G140"/>
  <c r="G135" s="1"/>
  <c r="G130" s="1"/>
  <c r="G441"/>
  <c r="G488"/>
  <c r="G468" s="1"/>
  <c r="G232"/>
  <c r="G409"/>
  <c r="G408" s="1"/>
  <c r="G88"/>
  <c r="G87" s="1"/>
  <c r="G86" s="1"/>
  <c r="G203"/>
  <c r="G202" s="1"/>
  <c r="G197" s="1"/>
  <c r="G196" s="1"/>
  <c r="G195" s="1"/>
  <c r="G262"/>
  <c r="G257" s="1"/>
  <c r="G336"/>
  <c r="G325" s="1"/>
  <c r="G324" s="1"/>
  <c r="G361"/>
  <c r="G14"/>
  <c r="G28"/>
  <c r="G188"/>
  <c r="G187" s="1"/>
  <c r="G186" s="1"/>
  <c r="G185" s="1"/>
  <c r="G239"/>
  <c r="G313"/>
  <c r="G312" s="1"/>
  <c r="G459"/>
  <c r="G458" s="1"/>
  <c r="G6"/>
  <c r="G5" s="1"/>
  <c r="G101"/>
  <c r="G221"/>
  <c r="G172"/>
  <c r="G171" s="1"/>
  <c r="G165" s="1"/>
  <c r="I77"/>
  <c r="I76" s="1"/>
  <c r="I70"/>
  <c r="I343"/>
  <c r="I342" s="1"/>
  <c r="I341" s="1"/>
  <c r="I217"/>
  <c r="I216" s="1"/>
  <c r="I145"/>
  <c r="I138"/>
  <c r="I137" s="1"/>
  <c r="I136" s="1"/>
  <c r="I494"/>
  <c r="I493" s="1"/>
  <c r="I452"/>
  <c r="I451" s="1"/>
  <c r="I450" s="1"/>
  <c r="I398"/>
  <c r="I397" s="1"/>
  <c r="I366"/>
  <c r="G55" l="1"/>
  <c r="G46" s="1"/>
  <c r="G354"/>
  <c r="G349" s="1"/>
  <c r="G323" s="1"/>
  <c r="G322" s="1"/>
  <c r="G13"/>
  <c r="G429"/>
  <c r="G256"/>
  <c r="G93"/>
  <c r="G85" s="1"/>
  <c r="G231"/>
  <c r="G230" s="1"/>
  <c r="G229" s="1"/>
  <c r="G228" s="1"/>
  <c r="G220"/>
  <c r="G219"/>
  <c r="I273"/>
  <c r="I272" s="1"/>
  <c r="I174"/>
  <c r="I173" s="1"/>
  <c r="I120"/>
  <c r="I277"/>
  <c r="I276" s="1"/>
  <c r="I275" s="1"/>
  <c r="I270"/>
  <c r="I269" s="1"/>
  <c r="I151"/>
  <c r="I150" s="1"/>
  <c r="I149" s="1"/>
  <c r="I148" s="1"/>
  <c r="I147" s="1"/>
  <c r="I99"/>
  <c r="I98" s="1"/>
  <c r="I464"/>
  <c r="I456"/>
  <c r="I455" s="1"/>
  <c r="I454" s="1"/>
  <c r="I406"/>
  <c r="I405" s="1"/>
  <c r="I404" s="1"/>
  <c r="I388"/>
  <c r="I387" s="1"/>
  <c r="I382"/>
  <c r="I379" s="1"/>
  <c r="I298"/>
  <c r="I297" s="1"/>
  <c r="I296" s="1"/>
  <c r="I163"/>
  <c r="I162" s="1"/>
  <c r="I161" s="1"/>
  <c r="I160" s="1"/>
  <c r="I159" s="1"/>
  <c r="I144"/>
  <c r="I226"/>
  <c r="I225" s="1"/>
  <c r="I254"/>
  <c r="I395"/>
  <c r="I394" s="1"/>
  <c r="I393" s="1"/>
  <c r="I352"/>
  <c r="I351" s="1"/>
  <c r="I350" s="1"/>
  <c r="I214"/>
  <c r="I213" s="1"/>
  <c r="I211"/>
  <c r="I210" s="1"/>
  <c r="I74"/>
  <c r="I73" s="1"/>
  <c r="I155"/>
  <c r="I109"/>
  <c r="I108" s="1"/>
  <c r="I123"/>
  <c r="I122" s="1"/>
  <c r="I157"/>
  <c r="I473"/>
  <c r="I462"/>
  <c r="I445"/>
  <c r="G4" l="1"/>
  <c r="G3" s="1"/>
  <c r="G496" s="1"/>
  <c r="I154"/>
  <c r="I153" s="1"/>
  <c r="I368"/>
  <c r="I331"/>
  <c r="I244" l="1"/>
  <c r="I242"/>
  <c r="I240"/>
  <c r="I239" l="1"/>
  <c r="I91"/>
  <c r="I359" l="1"/>
  <c r="I233" l="1"/>
  <c r="I235"/>
  <c r="I232" l="1"/>
  <c r="I231" s="1"/>
  <c r="I114" l="1"/>
  <c r="I113" s="1"/>
  <c r="I112" s="1"/>
  <c r="I491"/>
  <c r="I490" s="1"/>
  <c r="I489" s="1"/>
  <c r="I488" s="1"/>
  <c r="I486"/>
  <c r="I485" s="1"/>
  <c r="I484" s="1"/>
  <c r="I483" s="1"/>
  <c r="I481"/>
  <c r="I480" s="1"/>
  <c r="I479" s="1"/>
  <c r="I478" s="1"/>
  <c r="I476"/>
  <c r="I475" s="1"/>
  <c r="I472"/>
  <c r="I466"/>
  <c r="I460"/>
  <c r="I459" l="1"/>
  <c r="I458" s="1"/>
  <c r="I471"/>
  <c r="I470" s="1"/>
  <c r="I448"/>
  <c r="I447" s="1"/>
  <c r="I443"/>
  <c r="I439"/>
  <c r="I438" s="1"/>
  <c r="I437" s="1"/>
  <c r="I436" s="1"/>
  <c r="I434"/>
  <c r="I432"/>
  <c r="I427"/>
  <c r="I426" s="1"/>
  <c r="I424"/>
  <c r="I423" s="1"/>
  <c r="I417"/>
  <c r="I469" l="1"/>
  <c r="I468" s="1"/>
  <c r="I442"/>
  <c r="I441" s="1"/>
  <c r="I416"/>
  <c r="I415" s="1"/>
  <c r="I414" s="1"/>
  <c r="I431"/>
  <c r="I430" s="1"/>
  <c r="I412"/>
  <c r="I410"/>
  <c r="I402"/>
  <c r="I401" s="1"/>
  <c r="I400" s="1"/>
  <c r="I391"/>
  <c r="I390" s="1"/>
  <c r="I385"/>
  <c r="I384" s="1"/>
  <c r="I377"/>
  <c r="I375"/>
  <c r="I372"/>
  <c r="I371" s="1"/>
  <c r="I364"/>
  <c r="I362"/>
  <c r="I358"/>
  <c r="I356"/>
  <c r="I355" s="1"/>
  <c r="I329"/>
  <c r="I327"/>
  <c r="I334"/>
  <c r="I333" s="1"/>
  <c r="I339"/>
  <c r="I337"/>
  <c r="I320"/>
  <c r="I319" s="1"/>
  <c r="I318" s="1"/>
  <c r="I316"/>
  <c r="I315" s="1"/>
  <c r="I314" s="1"/>
  <c r="I429" l="1"/>
  <c r="I361"/>
  <c r="I326"/>
  <c r="I336"/>
  <c r="I374"/>
  <c r="I409"/>
  <c r="I408" s="1"/>
  <c r="I313"/>
  <c r="I312" s="1"/>
  <c r="I310"/>
  <c r="I308"/>
  <c r="I306"/>
  <c r="I301"/>
  <c r="I300" s="1"/>
  <c r="I294"/>
  <c r="I293" s="1"/>
  <c r="I292" s="1"/>
  <c r="I291" s="1"/>
  <c r="I289"/>
  <c r="I288" s="1"/>
  <c r="I286"/>
  <c r="I285" s="1"/>
  <c r="I284" s="1"/>
  <c r="I267"/>
  <c r="I266" s="1"/>
  <c r="I264"/>
  <c r="I263" s="1"/>
  <c r="I260"/>
  <c r="I259" s="1"/>
  <c r="I258" s="1"/>
  <c r="I253"/>
  <c r="I252" s="1"/>
  <c r="I250"/>
  <c r="I249" s="1"/>
  <c r="I248" s="1"/>
  <c r="I223"/>
  <c r="I222" s="1"/>
  <c r="I208"/>
  <c r="I206"/>
  <c r="I204"/>
  <c r="I193"/>
  <c r="I191"/>
  <c r="I189"/>
  <c r="I183"/>
  <c r="I182" s="1"/>
  <c r="I180"/>
  <c r="I179" s="1"/>
  <c r="I177"/>
  <c r="I176" s="1"/>
  <c r="I169"/>
  <c r="I168" s="1"/>
  <c r="I142"/>
  <c r="I141" s="1"/>
  <c r="I133"/>
  <c r="I132" s="1"/>
  <c r="I131" s="1"/>
  <c r="I128"/>
  <c r="I127" s="1"/>
  <c r="I126" s="1"/>
  <c r="I125" s="1"/>
  <c r="I118"/>
  <c r="I106"/>
  <c r="I105" s="1"/>
  <c r="I103"/>
  <c r="I102" s="1"/>
  <c r="I96"/>
  <c r="I95" s="1"/>
  <c r="I94" s="1"/>
  <c r="I89"/>
  <c r="I83"/>
  <c r="I82" s="1"/>
  <c r="I68"/>
  <c r="I65"/>
  <c r="I63"/>
  <c r="I354" l="1"/>
  <c r="I349" s="1"/>
  <c r="I172"/>
  <c r="I171" s="1"/>
  <c r="I262"/>
  <c r="I257" s="1"/>
  <c r="I117"/>
  <c r="I116" s="1"/>
  <c r="I111" s="1"/>
  <c r="I101"/>
  <c r="I93" s="1"/>
  <c r="I140"/>
  <c r="I325"/>
  <c r="I67"/>
  <c r="I88"/>
  <c r="I87" s="1"/>
  <c r="I86" s="1"/>
  <c r="I221"/>
  <c r="I220" s="1"/>
  <c r="I62"/>
  <c r="I305"/>
  <c r="I304" s="1"/>
  <c r="I283" s="1"/>
  <c r="I188"/>
  <c r="I187" s="1"/>
  <c r="I81"/>
  <c r="I80" s="1"/>
  <c r="I79" s="1"/>
  <c r="I167"/>
  <c r="I166" s="1"/>
  <c r="I203"/>
  <c r="I202" s="1"/>
  <c r="I197" s="1"/>
  <c r="I247"/>
  <c r="I246" s="1"/>
  <c r="I60"/>
  <c r="I59" s="1"/>
  <c r="I53"/>
  <c r="I52" s="1"/>
  <c r="I51" s="1"/>
  <c r="I49"/>
  <c r="I48" s="1"/>
  <c r="I47" s="1"/>
  <c r="I44"/>
  <c r="I43" s="1"/>
  <c r="I42" s="1"/>
  <c r="I41" s="1"/>
  <c r="I39"/>
  <c r="I37"/>
  <c r="I34"/>
  <c r="I33" s="1"/>
  <c r="I31"/>
  <c r="I29"/>
  <c r="I26"/>
  <c r="I24"/>
  <c r="I21"/>
  <c r="I19"/>
  <c r="I15"/>
  <c r="I11"/>
  <c r="I10" s="1"/>
  <c r="I8"/>
  <c r="I7" s="1"/>
  <c r="I55" l="1"/>
  <c r="I46" s="1"/>
  <c r="I135"/>
  <c r="I130" s="1"/>
  <c r="I256"/>
  <c r="I186"/>
  <c r="I185" s="1"/>
  <c r="I323"/>
  <c r="I322" s="1"/>
  <c r="I165"/>
  <c r="I85"/>
  <c r="I28"/>
  <c r="I36"/>
  <c r="I18"/>
  <c r="I14" s="1"/>
  <c r="I23"/>
  <c r="I219"/>
  <c r="I6"/>
  <c r="I5" s="1"/>
  <c r="I13" l="1"/>
  <c r="I4" s="1"/>
  <c r="I3" s="1"/>
  <c r="I196"/>
  <c r="I195" s="1"/>
  <c r="I230"/>
  <c r="I229" s="1"/>
  <c r="I228" s="1"/>
  <c r="I496" l="1"/>
</calcChain>
</file>

<file path=xl/sharedStrings.xml><?xml version="1.0" encoding="utf-8"?>
<sst xmlns="http://schemas.openxmlformats.org/spreadsheetml/2006/main" count="1378" uniqueCount="445">
  <si>
    <r>
      <rPr>
        <sz val="12"/>
        <rFont val="Arial"/>
        <family val="2"/>
      </rPr>
      <t>Наименование</t>
    </r>
  </si>
  <si>
    <r>
      <rPr>
        <sz val="12"/>
        <rFont val="Arial"/>
        <family val="2"/>
      </rPr>
      <t>Вед омс тво</t>
    </r>
  </si>
  <si>
    <r>
      <rPr>
        <sz val="12"/>
        <rFont val="Arial"/>
        <family val="2"/>
      </rPr>
      <t>Ра зд ел</t>
    </r>
  </si>
  <si>
    <r>
      <rPr>
        <sz val="12"/>
        <rFont val="Arial"/>
        <family val="2"/>
      </rPr>
      <t>По др аз де л</t>
    </r>
  </si>
  <si>
    <r>
      <rPr>
        <sz val="12"/>
        <rFont val="Arial"/>
        <family val="2"/>
      </rPr>
      <t>Целев ая статья</t>
    </r>
  </si>
  <si>
    <r>
      <rPr>
        <b/>
        <sz val="12"/>
        <rFont val="Arial"/>
        <family val="2"/>
      </rPr>
      <t xml:space="preserve">Администрация Шарьинского муниципального
</t>
    </r>
    <r>
      <rPr>
        <b/>
        <sz val="12"/>
        <rFont val="Arial"/>
        <family val="2"/>
      </rPr>
      <t>района Костромской области</t>
    </r>
  </si>
  <si>
    <r>
      <rPr>
        <sz val="12"/>
        <rFont val="Arial"/>
        <family val="2"/>
      </rPr>
      <t>Общегосударственны е вопросы</t>
    </r>
  </si>
  <si>
    <r>
      <rPr>
        <sz val="12"/>
        <rFont val="Arial"/>
        <family val="2"/>
      </rPr>
      <t xml:space="preserve">61000
</t>
    </r>
    <r>
      <rPr>
        <sz val="12"/>
        <rFont val="Arial"/>
        <family val="2"/>
      </rPr>
      <t>00000</t>
    </r>
  </si>
  <si>
    <r>
      <rPr>
        <sz val="12"/>
        <rFont val="Arial"/>
        <family val="2"/>
      </rPr>
      <t xml:space="preserve">61000
</t>
    </r>
    <r>
      <rPr>
        <sz val="12"/>
        <rFont val="Arial"/>
        <family val="2"/>
      </rPr>
      <t>20310</t>
    </r>
  </si>
  <si>
    <r>
      <rPr>
        <sz val="12"/>
        <rFont val="Arial"/>
        <family val="2"/>
      </rPr>
      <t xml:space="preserve">61000
</t>
    </r>
    <r>
      <rPr>
        <sz val="12"/>
        <rFont val="Arial"/>
        <family val="2"/>
      </rPr>
      <t>20320</t>
    </r>
  </si>
  <si>
    <r>
      <rPr>
        <sz val="12"/>
        <rFont val="Arial"/>
        <family val="2"/>
      </rPr>
      <t xml:space="preserve">66000
</t>
    </r>
    <r>
      <rPr>
        <sz val="12"/>
        <rFont val="Arial"/>
        <family val="2"/>
      </rPr>
      <t>00000</t>
    </r>
  </si>
  <si>
    <r>
      <rPr>
        <sz val="12"/>
        <rFont val="Arial"/>
        <family val="2"/>
      </rPr>
      <t xml:space="preserve">66000
</t>
    </r>
    <r>
      <rPr>
        <sz val="12"/>
        <rFont val="Arial"/>
        <family val="2"/>
      </rPr>
      <t>20410</t>
    </r>
  </si>
  <si>
    <r>
      <rPr>
        <sz val="12"/>
        <rFont val="Arial"/>
        <family val="2"/>
      </rPr>
      <t xml:space="preserve">Расходы   на   выплаты персоналу государственных
</t>
    </r>
    <r>
      <rPr>
        <sz val="12"/>
        <rFont val="Arial"/>
        <family val="2"/>
      </rPr>
      <t>(муниципальных) органов</t>
    </r>
  </si>
  <si>
    <r>
      <rPr>
        <sz val="12"/>
        <rFont val="Arial"/>
        <family val="2"/>
      </rPr>
      <t xml:space="preserve">Расходы на обеспечение функций муниципальных
</t>
    </r>
    <r>
      <rPr>
        <sz val="12"/>
        <rFont val="Arial"/>
        <family val="2"/>
      </rPr>
      <t>органов</t>
    </r>
  </si>
  <si>
    <r>
      <rPr>
        <sz val="12"/>
        <rFont val="Arial"/>
        <family val="2"/>
      </rPr>
      <t xml:space="preserve">66000
</t>
    </r>
    <r>
      <rPr>
        <sz val="12"/>
        <rFont val="Arial"/>
        <family val="2"/>
      </rPr>
      <t>20420</t>
    </r>
  </si>
  <si>
    <r>
      <rPr>
        <sz val="12"/>
        <rFont val="Arial"/>
        <family val="2"/>
      </rPr>
      <t xml:space="preserve">Иные          бюджетные
</t>
    </r>
    <r>
      <rPr>
        <sz val="12"/>
        <rFont val="Arial"/>
        <family val="2"/>
      </rPr>
      <t>ассигнования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</si>
  <si>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72050</t>
    </r>
  </si>
  <si>
    <r>
      <rPr>
        <sz val="12"/>
        <rFont val="Arial"/>
        <family val="2"/>
      </rPr>
      <t xml:space="preserve">Закупка           товаров, работ    и    услуг    для обеспечения
</t>
    </r>
    <r>
      <rPr>
        <sz val="12"/>
        <rFont val="Arial"/>
        <family val="2"/>
      </rPr>
      <t>государственных (муниципальных) нужд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</si>
  <si>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72070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</si>
  <si>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72080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</si>
  <si>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72220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</si>
  <si>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00000</t>
    </r>
  </si>
  <si>
    <r>
      <rPr>
        <sz val="12"/>
        <rFont val="Arial"/>
        <family val="2"/>
      </rPr>
      <t>Резервные фонды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</si>
  <si>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07050</t>
    </r>
  </si>
  <si>
    <r>
      <rPr>
        <sz val="12"/>
        <rFont val="Arial"/>
        <family val="2"/>
      </rPr>
      <t>Резервные средства</t>
    </r>
  </si>
  <si>
    <r>
      <rPr>
        <sz val="12"/>
        <rFont val="Arial"/>
        <family val="2"/>
      </rPr>
      <t xml:space="preserve">07000
</t>
    </r>
    <r>
      <rPr>
        <sz val="12"/>
        <rFont val="Arial"/>
        <family val="2"/>
      </rPr>
      <t>00000</t>
    </r>
  </si>
  <si>
    <r>
      <rPr>
        <sz val="12"/>
        <rFont val="Arial"/>
        <family val="2"/>
      </rPr>
      <t xml:space="preserve">07000
</t>
    </r>
    <r>
      <rPr>
        <sz val="12"/>
        <rFont val="Arial"/>
        <family val="2"/>
      </rPr>
      <t>20110</t>
    </r>
  </si>
  <si>
    <r>
      <rPr>
        <sz val="12"/>
        <rFont val="Arial"/>
        <family val="2"/>
      </rPr>
      <t xml:space="preserve">08000
</t>
    </r>
    <r>
      <rPr>
        <sz val="12"/>
        <rFont val="Arial"/>
        <family val="2"/>
      </rPr>
      <t>00000</t>
    </r>
  </si>
  <si>
    <r>
      <rPr>
        <sz val="12"/>
        <rFont val="Arial"/>
        <family val="2"/>
      </rPr>
      <t>Непрограммные расходы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</si>
  <si>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20050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</si>
  <si>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72090</t>
    </r>
  </si>
  <si>
    <r>
      <rPr>
        <sz val="12"/>
        <rFont val="Arial"/>
        <family val="2"/>
      </rPr>
      <t>Межбюджетные трансферты</t>
    </r>
  </si>
  <si>
    <r>
      <rPr>
        <sz val="12"/>
        <rFont val="Arial"/>
        <family val="2"/>
      </rPr>
      <t>Субвенции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</si>
  <si>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92030</t>
    </r>
  </si>
  <si>
    <r>
      <rPr>
        <sz val="12"/>
        <rFont val="Arial"/>
        <family val="2"/>
      </rPr>
      <t>Гражданская оборона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</si>
  <si>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80100</t>
    </r>
  </si>
  <si>
    <r>
      <rPr>
        <sz val="12"/>
        <rFont val="Arial"/>
        <family val="2"/>
      </rPr>
      <t>Премии и гранты</t>
    </r>
  </si>
  <si>
    <r>
      <rPr>
        <sz val="12"/>
        <rFont val="Arial"/>
        <family val="2"/>
      </rPr>
      <t>Национальная экономика</t>
    </r>
  </si>
  <si>
    <r>
      <rPr>
        <sz val="12"/>
        <rFont val="Arial"/>
        <family val="2"/>
      </rPr>
      <t>Общеэкономические вопросы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</si>
  <si>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72060</t>
    </r>
  </si>
  <si>
    <r>
      <rPr>
        <sz val="12"/>
        <rFont val="Arial"/>
        <family val="2"/>
      </rPr>
      <t xml:space="preserve">09000
</t>
    </r>
    <r>
      <rPr>
        <sz val="12"/>
        <rFont val="Arial"/>
        <family val="2"/>
      </rPr>
      <t>00000</t>
    </r>
  </si>
  <si>
    <r>
      <rPr>
        <sz val="12"/>
        <rFont val="Arial"/>
        <family val="2"/>
      </rPr>
      <t xml:space="preserve">09000
</t>
    </r>
    <r>
      <rPr>
        <sz val="12"/>
        <rFont val="Arial"/>
        <family val="2"/>
      </rPr>
      <t>60040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</si>
  <si>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72110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</si>
  <si>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72340</t>
    </r>
  </si>
  <si>
    <r>
      <rPr>
        <sz val="12"/>
        <rFont val="Arial"/>
        <family val="2"/>
      </rPr>
      <t xml:space="preserve">19000
</t>
    </r>
    <r>
      <rPr>
        <sz val="12"/>
        <rFont val="Arial"/>
        <family val="2"/>
      </rPr>
      <t>00000</t>
    </r>
  </si>
  <si>
    <r>
      <rPr>
        <sz val="12"/>
        <rFont val="Arial"/>
        <family val="2"/>
      </rPr>
      <t xml:space="preserve">19000
</t>
    </r>
    <r>
      <rPr>
        <sz val="12"/>
        <rFont val="Arial"/>
        <family val="2"/>
      </rPr>
      <t>02150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</si>
  <si>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60030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</si>
  <si>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60020</t>
    </r>
  </si>
  <si>
    <r>
      <rPr>
        <sz val="12"/>
        <rFont val="Arial"/>
        <family val="2"/>
      </rPr>
      <t>Коммунальное хозяйство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</si>
  <si>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61050</t>
    </r>
  </si>
  <si>
    <r>
      <rPr>
        <sz val="12"/>
        <rFont val="Arial"/>
        <family val="2"/>
      </rPr>
      <t>Социальная политика</t>
    </r>
  </si>
  <si>
    <r>
      <rPr>
        <sz val="12"/>
        <rFont val="Arial"/>
        <family val="2"/>
      </rPr>
      <t>Пенсионное обеспечение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</si>
  <si>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91010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</si>
  <si>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21400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</si>
  <si>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72230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</si>
  <si>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91020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</si>
  <si>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72010</t>
    </r>
  </si>
  <si>
    <r>
      <rPr>
        <sz val="12"/>
        <rFont val="Arial"/>
        <family val="2"/>
      </rPr>
      <t xml:space="preserve">63000
</t>
    </r>
    <r>
      <rPr>
        <sz val="12"/>
        <rFont val="Arial"/>
        <family val="2"/>
      </rPr>
      <t>00410</t>
    </r>
  </si>
  <si>
    <r>
      <rPr>
        <sz val="12"/>
        <rFont val="Arial"/>
        <family val="2"/>
      </rPr>
      <t xml:space="preserve">63000
</t>
    </r>
    <r>
      <rPr>
        <sz val="12"/>
        <rFont val="Arial"/>
        <family val="2"/>
      </rPr>
      <t>20410</t>
    </r>
  </si>
  <si>
    <r>
      <rPr>
        <sz val="12"/>
        <rFont val="Arial"/>
        <family val="2"/>
      </rPr>
      <t xml:space="preserve">63000
</t>
    </r>
    <r>
      <rPr>
        <sz val="12"/>
        <rFont val="Arial"/>
        <family val="2"/>
      </rPr>
      <t>20420</t>
    </r>
  </si>
  <si>
    <r>
      <rPr>
        <sz val="12"/>
        <rFont val="Arial"/>
        <family val="2"/>
      </rPr>
      <t xml:space="preserve">16000
</t>
    </r>
    <r>
      <rPr>
        <sz val="12"/>
        <rFont val="Arial"/>
        <family val="2"/>
      </rPr>
      <t>00000</t>
    </r>
  </si>
  <si>
    <r>
      <rPr>
        <sz val="12"/>
        <rFont val="Arial"/>
        <family val="2"/>
      </rPr>
      <t>Образование</t>
    </r>
  </si>
  <si>
    <r>
      <rPr>
        <sz val="12"/>
        <rFont val="Arial"/>
        <family val="2"/>
      </rPr>
      <t xml:space="preserve">04000
</t>
    </r>
    <r>
      <rPr>
        <sz val="12"/>
        <rFont val="Arial"/>
        <family val="2"/>
      </rPr>
      <t>00000</t>
    </r>
  </si>
  <si>
    <r>
      <rPr>
        <sz val="12"/>
        <rFont val="Arial"/>
        <family val="2"/>
      </rPr>
      <t xml:space="preserve">04000
</t>
    </r>
    <r>
      <rPr>
        <sz val="12"/>
        <rFont val="Arial"/>
        <family val="2"/>
      </rPr>
      <t>2399М</t>
    </r>
  </si>
  <si>
    <r>
      <rPr>
        <sz val="12"/>
        <rFont val="Arial"/>
        <family val="2"/>
      </rPr>
      <t xml:space="preserve">12000
</t>
    </r>
    <r>
      <rPr>
        <sz val="12"/>
        <rFont val="Arial"/>
        <family val="2"/>
      </rPr>
      <t>00000</t>
    </r>
  </si>
  <si>
    <r>
      <rPr>
        <sz val="12"/>
        <rFont val="Arial"/>
        <family val="2"/>
      </rPr>
      <t xml:space="preserve">12000
</t>
    </r>
    <r>
      <rPr>
        <sz val="12"/>
        <rFont val="Arial"/>
        <family val="2"/>
      </rPr>
      <t>2399М</t>
    </r>
  </si>
  <si>
    <r>
      <rPr>
        <sz val="12"/>
        <rFont val="Arial"/>
        <family val="2"/>
      </rPr>
      <t>Культура</t>
    </r>
  </si>
  <si>
    <r>
      <rPr>
        <sz val="12"/>
        <rFont val="Arial"/>
        <family val="2"/>
      </rPr>
      <t xml:space="preserve">02000
</t>
    </r>
    <r>
      <rPr>
        <sz val="12"/>
        <rFont val="Arial"/>
        <family val="2"/>
      </rPr>
      <t>00000</t>
    </r>
  </si>
  <si>
    <r>
      <rPr>
        <sz val="12"/>
        <rFont val="Arial"/>
        <family val="2"/>
      </rPr>
      <t xml:space="preserve">13000
</t>
    </r>
    <r>
      <rPr>
        <sz val="12"/>
        <rFont val="Arial"/>
        <family val="2"/>
      </rPr>
      <t>00000</t>
    </r>
  </si>
  <si>
    <r>
      <rPr>
        <sz val="12"/>
        <rFont val="Arial"/>
        <family val="2"/>
      </rPr>
      <t xml:space="preserve">01000
</t>
    </r>
    <r>
      <rPr>
        <sz val="12"/>
        <rFont val="Arial"/>
        <family val="2"/>
      </rPr>
      <t>00000</t>
    </r>
  </si>
  <si>
    <r>
      <rPr>
        <sz val="12"/>
        <rFont val="Arial"/>
        <family val="2"/>
      </rPr>
      <t xml:space="preserve">08100
</t>
    </r>
    <r>
      <rPr>
        <sz val="12"/>
        <rFont val="Arial"/>
        <family val="2"/>
      </rPr>
      <t>00000</t>
    </r>
  </si>
  <si>
    <r>
      <rPr>
        <sz val="12"/>
        <rFont val="Arial"/>
        <family val="2"/>
      </rPr>
      <t>Физическая культура и спорт</t>
    </r>
  </si>
  <si>
    <r>
      <rPr>
        <sz val="12"/>
        <rFont val="Arial"/>
        <family val="2"/>
      </rPr>
      <t>Массовый спорт</t>
    </r>
  </si>
  <si>
    <r>
      <rPr>
        <sz val="12"/>
        <rFont val="Arial"/>
        <family val="2"/>
      </rPr>
      <t xml:space="preserve">04000
</t>
    </r>
    <r>
      <rPr>
        <sz val="12"/>
        <rFont val="Arial"/>
        <family val="2"/>
      </rPr>
      <t>12970</t>
    </r>
  </si>
  <si>
    <r>
      <rPr>
        <sz val="12"/>
        <rFont val="Arial"/>
        <family val="2"/>
      </rPr>
      <t xml:space="preserve">06000
</t>
    </r>
    <r>
      <rPr>
        <sz val="12"/>
        <rFont val="Arial"/>
        <family val="2"/>
      </rPr>
      <t>00000</t>
    </r>
  </si>
  <si>
    <r>
      <rPr>
        <sz val="12"/>
        <rFont val="Arial"/>
        <family val="2"/>
      </rPr>
      <t xml:space="preserve">06000
</t>
    </r>
    <r>
      <rPr>
        <sz val="12"/>
        <rFont val="Arial"/>
        <family val="2"/>
      </rPr>
      <t>12970</t>
    </r>
  </si>
  <si>
    <r>
      <rPr>
        <sz val="12"/>
        <rFont val="Arial"/>
        <family val="2"/>
      </rPr>
      <t xml:space="preserve">12000
</t>
    </r>
    <r>
      <rPr>
        <sz val="12"/>
        <rFont val="Arial"/>
        <family val="2"/>
      </rPr>
      <t>2099Р</t>
    </r>
  </si>
  <si>
    <r>
      <rPr>
        <sz val="12"/>
        <rFont val="Arial"/>
        <family val="2"/>
      </rPr>
      <t xml:space="preserve">12000
</t>
    </r>
    <r>
      <rPr>
        <sz val="12"/>
        <rFont val="Arial"/>
        <family val="2"/>
      </rPr>
      <t>72100</t>
    </r>
  </si>
  <si>
    <r>
      <rPr>
        <sz val="12"/>
        <rFont val="Arial"/>
        <family val="2"/>
      </rPr>
      <t>Общее образование</t>
    </r>
  </si>
  <si>
    <r>
      <rPr>
        <sz val="12"/>
        <rFont val="Arial"/>
        <family val="2"/>
      </rPr>
      <t xml:space="preserve">12000
</t>
    </r>
    <r>
      <rPr>
        <sz val="12"/>
        <rFont val="Arial"/>
        <family val="2"/>
      </rPr>
      <t>2101Р</t>
    </r>
  </si>
  <si>
    <r>
      <rPr>
        <sz val="12"/>
        <rFont val="Arial"/>
        <family val="2"/>
      </rPr>
      <t xml:space="preserve">12000
</t>
    </r>
    <r>
      <rPr>
        <sz val="12"/>
        <rFont val="Arial"/>
        <family val="2"/>
      </rPr>
      <t>2199Р</t>
    </r>
  </si>
  <si>
    <r>
      <rPr>
        <sz val="12"/>
        <rFont val="Arial"/>
        <family val="2"/>
      </rPr>
      <t xml:space="preserve">12000
</t>
    </r>
    <r>
      <rPr>
        <sz val="12"/>
        <rFont val="Arial"/>
        <family val="2"/>
      </rPr>
      <t>72030</t>
    </r>
  </si>
  <si>
    <r>
      <rPr>
        <sz val="12"/>
        <rFont val="Arial"/>
        <family val="2"/>
      </rPr>
      <t xml:space="preserve">12000
</t>
    </r>
    <r>
      <rPr>
        <sz val="12"/>
        <rFont val="Arial"/>
        <family val="2"/>
      </rPr>
      <t>L3040</t>
    </r>
  </si>
  <si>
    <r>
      <rPr>
        <sz val="12"/>
        <rFont val="Arial"/>
        <family val="2"/>
      </rPr>
      <t xml:space="preserve">12000
</t>
    </r>
    <r>
      <rPr>
        <sz val="12"/>
        <rFont val="Arial"/>
        <family val="2"/>
      </rPr>
      <t>S2420</t>
    </r>
  </si>
  <si>
    <r>
      <rPr>
        <sz val="12"/>
        <rFont val="Arial"/>
        <family val="2"/>
      </rPr>
      <t>Дополнительное образование детей</t>
    </r>
  </si>
  <si>
    <r>
      <rPr>
        <sz val="12"/>
        <rFont val="Arial"/>
        <family val="2"/>
      </rPr>
      <t xml:space="preserve">12000
</t>
    </r>
    <r>
      <rPr>
        <sz val="12"/>
        <rFont val="Arial"/>
        <family val="2"/>
      </rPr>
      <t>2399П</t>
    </r>
  </si>
  <si>
    <r>
      <rPr>
        <sz val="12"/>
        <rFont val="Arial"/>
        <family val="2"/>
      </rPr>
      <t xml:space="preserve">12000
</t>
    </r>
    <r>
      <rPr>
        <sz val="12"/>
        <rFont val="Arial"/>
        <family val="2"/>
      </rPr>
      <t>2399С</t>
    </r>
  </si>
  <si>
    <r>
      <rPr>
        <sz val="12"/>
        <rFont val="Arial"/>
        <family val="2"/>
      </rPr>
      <t xml:space="preserve">12000
</t>
    </r>
    <r>
      <rPr>
        <sz val="12"/>
        <rFont val="Arial"/>
        <family val="2"/>
      </rPr>
      <t>2399Т</t>
    </r>
  </si>
  <si>
    <r>
      <rPr>
        <sz val="12"/>
        <rFont val="Arial"/>
        <family val="2"/>
      </rPr>
      <t xml:space="preserve">05000
</t>
    </r>
    <r>
      <rPr>
        <sz val="12"/>
        <rFont val="Arial"/>
        <family val="2"/>
      </rPr>
      <t>00000</t>
    </r>
  </si>
  <si>
    <r>
      <rPr>
        <sz val="12"/>
        <rFont val="Arial"/>
        <family val="2"/>
      </rPr>
      <t xml:space="preserve">03000
</t>
    </r>
    <r>
      <rPr>
        <sz val="12"/>
        <rFont val="Arial"/>
        <family val="2"/>
      </rPr>
      <t>00000</t>
    </r>
  </si>
  <si>
    <r>
      <rPr>
        <sz val="12"/>
        <rFont val="Arial"/>
        <family val="2"/>
      </rPr>
      <t xml:space="preserve">03000
</t>
    </r>
    <r>
      <rPr>
        <sz val="12"/>
        <rFont val="Arial"/>
        <family val="2"/>
      </rPr>
      <t>L4970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</si>
  <si>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65030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</si>
  <si>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7001П</t>
    </r>
  </si>
  <si>
    <r>
      <rPr>
        <b/>
        <sz val="12"/>
        <rFont val="Arial"/>
        <family val="2"/>
      </rPr>
      <t>ИТОГО</t>
    </r>
  </si>
  <si>
    <t>Расходы на выплаты персоналу государственных (муниципальных) органов</t>
  </si>
  <si>
    <t>Функционирование высшего должностного лица субъекта Российской Федерации и муниципального образования</t>
  </si>
  <si>
    <t>Высшее должностное лицо Шарьинского муниципального района</t>
  </si>
  <si>
    <t>Расходы на выплаты по оплате труда работников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</si>
  <si>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    государственными внебюджетными фондами</t>
  </si>
  <si>
    <t>Иные бюджетные ассигнования</t>
  </si>
  <si>
    <t>Уплата налогов, сборов и иных платежей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</si>
  <si>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</si>
  <si>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</si>
  <si>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Предоставление субсидий бюджетным, автономным учреждениям и иным некоммерческим организациям</t>
  </si>
  <si>
    <t>Субсидии некоммерческим организациям (за исключением государственных (муниципальных) учреждений)</t>
  </si>
  <si>
    <r>
      <rPr>
        <sz val="12"/>
        <rFont val="Arial"/>
        <family val="2"/>
      </rPr>
      <t>Расходы на обеспече</t>
    </r>
    <r>
      <rPr>
        <sz val="12"/>
        <rFont val="Arial"/>
        <family val="2"/>
      </rPr>
      <t>ние функций муниципальных органов</t>
    </r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</si>
  <si>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</si>
  <si>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Центральный аппарат муниципальных органов Шарьинского района</t>
  </si>
  <si>
    <t>Расходы на осуществление органами местного самоуправления отдельных государственных полномочий в сфере архивного дела</t>
  </si>
  <si>
    <t>Расходы на осуществление органами местного самоуправления муниципальных районов (муниципальных округов, городских округов) государственных полномочий по образованию и организации деятельности комиссий по делам несовершеннолетних и защите их прав</t>
  </si>
  <si>
    <t>Расходы на осуществление органами местного самоуправления муниципальных районов (муниципальных округов, городских округов) государственных полномочий    по организации деятельности административных комиссий</t>
  </si>
  <si>
    <t>Расходы на осуществление органами местного самоуправления муниципальных районов (муниципальных округов, городских округов) государственных полномочий по организации и осуществлению деятельности по опеке и попечительству</t>
  </si>
  <si>
    <t>Непрограммные расходы</t>
  </si>
  <si>
    <r>
      <rPr>
        <sz val="12"/>
        <rFont val="Arial"/>
        <family val="2"/>
      </rPr>
      <t>Расходы из резервно</t>
    </r>
    <r>
      <rPr>
        <sz val="12"/>
        <rFont val="Arial"/>
        <family val="2"/>
      </rPr>
      <t>го фонда администрации района</t>
    </r>
  </si>
  <si>
    <r>
      <rPr>
        <sz val="12"/>
        <rFont val="Arial"/>
        <family val="2"/>
      </rPr>
      <t>Другие общегосудар</t>
    </r>
    <r>
      <rPr>
        <sz val="12"/>
        <rFont val="Arial"/>
        <family val="2"/>
      </rPr>
      <t>ственные вопросы</t>
    </r>
  </si>
  <si>
    <t>Муниципальная программа "Поддержка и развитие субъектов малого и среднего предпринимательства в Шарьинском муниципальном районе"</t>
  </si>
  <si>
    <t>Расходы на обеспечение функций муниципальных органов</t>
  </si>
  <si>
    <t>Расходы на поддержку и развитие субъектов малого и среднего предпринимательства в Шарьинском муниципальном районе</t>
  </si>
  <si>
    <t>Муниципальная программа "Профилактика правонарушений в Шарьинском муниципальном районе"</t>
  </si>
  <si>
    <t>Субсидии бюджетным учреждениям</t>
  </si>
  <si>
    <t>Расходы на осуществление органами местного самоуправления муниципальных районов, муниципальных и городских округов, городских и сельских поселений государственных полномочий по составлению протоколов об административных правонарушениях</t>
  </si>
  <si>
    <t>Расходы на обеспечение деятельности (оказание услуг) подведомственных учреждений, осуществляющих реализацию муниципальных функций, связанных с общегосударственными вопросами</t>
  </si>
  <si>
    <t>Национальная безопасность и правоохранительная деятельность</t>
  </si>
  <si>
    <t>Предупреждение и ликвидация последствий чрезвычайных ситуаций и стихийных бедствий природного и техногенного характера</t>
  </si>
  <si>
    <t>Социальное обеспечение и иные выплаты населению</t>
  </si>
  <si>
    <t>Расходы на осуществление органами местного самоуправления муниципальных районов (муниципальных округов, городских округов) государственных полномочий по решению вопросов в сфере трудовых отношений</t>
  </si>
  <si>
    <t>Сельское хозяйство и рыболовство</t>
  </si>
  <si>
    <t>Муниципальная программа «Развитие сельского хозяйства и регулирование рынков сельскохозяйственной продукции, сырья и продовольствия Шарьинского муниципального района Костромской области»</t>
  </si>
  <si>
    <t>Расходы на мероприятия в области развития сельского хозяйства и регулирование рынков сельскохозяйственной продукции, сырья и продовольствия</t>
  </si>
  <si>
    <t>Расходы на осуществление органами местного самоуправления муниципальных районов по организации проведения мероприятий по предупреждению и ликвидации болезней животных, их лечению, защите населения от болезней, общих для человека и животных, за исключением вопросов, решение которых отнесено к ведению Российской Федерации</t>
  </si>
  <si>
    <t>Расходы на осуществление органами местного самоуправления муниципальных районов и городских округов отдельных государственных полномочий Костромской области по организации мероприятий при осуществлении деятельности по обращению с животными без владельцев</t>
  </si>
  <si>
    <t>Муниципальная программа «Развитие транспортной системы Шарьинского муниципального района Костромской области</t>
  </si>
  <si>
    <t>Ремонт и содержание автомобильных дорог за счет акцизов</t>
  </si>
  <si>
    <r>
      <rPr>
        <sz val="12"/>
        <rFont val="Arial"/>
        <family val="2"/>
      </rPr>
      <t>Другие вопросы в об</t>
    </r>
    <r>
      <rPr>
        <sz val="12"/>
        <rFont val="Arial"/>
        <family val="2"/>
      </rPr>
      <t>ласти национальной экономики</t>
    </r>
  </si>
  <si>
    <t>Мероприятия по землеустройству и землепользованию</t>
  </si>
  <si>
    <r>
      <rPr>
        <sz val="12"/>
        <rFont val="Arial"/>
        <family val="2"/>
      </rPr>
      <t>Жилищно-коммуналь</t>
    </r>
    <r>
      <rPr>
        <sz val="12"/>
        <rFont val="Arial"/>
        <family val="2"/>
      </rPr>
      <t>ное хозяйство</t>
    </r>
  </si>
  <si>
    <t>Жилищное хозяйство</t>
  </si>
  <si>
    <t>Мероприятия в области жилищного хозяйства</t>
  </si>
  <si>
    <r>
      <rPr>
        <sz val="12"/>
        <rFont val="Arial"/>
        <family val="2"/>
      </rPr>
      <t>Мероприятия в облас</t>
    </r>
    <r>
      <rPr>
        <sz val="12"/>
        <rFont val="Arial"/>
        <family val="2"/>
      </rPr>
      <t>ти коммунального хозяйства</t>
    </r>
  </si>
  <si>
    <t>Доплата к пенсиям муниципальных служащих</t>
  </si>
  <si>
    <t>Социальные выплаты гражданам, кроме публичных нормативных социальных выплат</t>
  </si>
  <si>
    <r>
      <rPr>
        <sz val="12"/>
        <rFont val="Arial"/>
        <family val="2"/>
      </rPr>
      <t>Социальное обеспече</t>
    </r>
    <r>
      <rPr>
        <sz val="12"/>
        <rFont val="Arial"/>
        <family val="2"/>
      </rPr>
      <t>ние населения</t>
    </r>
  </si>
  <si>
    <t>Расходы по оказанию мер социальной поддержки населению</t>
  </si>
  <si>
    <t>Субсидии юридическим лицам (кроме некоммерческих орга низаций), индивидуальным предпринимателям, физическим лицам - производителям товаров, работ, услуг</t>
  </si>
  <si>
    <t>Расходы на осуществление органами местного самоуправления муниципальных районов и городских округов отдельных государственных полномочий по выплате социального пособия на погребение и возмещению стоимости услуг, предоставляемых согласно гарантированному перечню услуг по погребению</t>
  </si>
  <si>
    <t>Публичные нормативные социальные выплаты гражданам</t>
  </si>
  <si>
    <t>Расходы, связанные с исполнением публичных нормативных обязательств</t>
  </si>
  <si>
    <r>
      <rPr>
        <sz val="12"/>
        <rFont val="Arial"/>
        <family val="2"/>
      </rPr>
      <t>Публичные норматив</t>
    </r>
    <r>
      <rPr>
        <sz val="12"/>
        <rFont val="Arial"/>
        <family val="2"/>
      </rPr>
      <t>ные социальные выплаты гражданам</t>
    </r>
  </si>
  <si>
    <t>Муниципальное казённое учреждение Шарьинского муниципального района "Служба обеспечения"</t>
  </si>
  <si>
    <t>Другие общегосударственные вопросы</t>
  </si>
  <si>
    <t>Расходы на выплаты персоналу казенных учреждений</t>
  </si>
  <si>
    <t>Комитет агропромышленного комплекса Шарьинского муниципального района Костромской области</t>
  </si>
  <si>
    <t>Охрана семьи и детства</t>
  </si>
  <si>
    <t>Собрание депутатов Шарьинского муниципального района Костромской области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</si>
  <si>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</si>
  <si>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Комитет культуры администрации Шарьинского муниципального района Костромской области</t>
  </si>
  <si>
    <t>Общегосударственные вопросы</t>
  </si>
  <si>
    <t>Муниципальная программа "Организация летнего отдыха, оздоровления и занятости детей и подростков"</t>
  </si>
  <si>
    <t>Расходы МУЗЦ "Красный яр" за счет путевок</t>
  </si>
  <si>
    <t>Дополнительное образование детей</t>
  </si>
  <si>
    <t>Муниципальная программа «Культура Шарьинского района»</t>
  </si>
  <si>
    <t>Расходы на обеспечение деятельности (оказание услуг) подведомственных музыкальных школ</t>
  </si>
  <si>
    <t>Муниципальная программа «Развитие образования в Шарьинском муниципальном районе»</t>
  </si>
  <si>
    <r>
      <rPr>
        <sz val="12"/>
        <rFont val="Arial"/>
        <family val="2"/>
      </rPr>
      <t>Культура,кинематогра</t>
    </r>
    <r>
      <rPr>
        <sz val="12"/>
        <rFont val="Arial"/>
        <family val="2"/>
      </rPr>
      <t>фия</t>
    </r>
  </si>
  <si>
    <t>Муниципальная программа «Книжный дом»</t>
  </si>
  <si>
    <t>Расходы на обеспечение деятельности (оказание услуг) подведомственных библиотек</t>
  </si>
  <si>
    <t>Расходы на обеспечение деятельности (оказание услуг) подведомственных учреждений культуры</t>
  </si>
  <si>
    <t>Другие вопросы в области культуры, кинематографии</t>
  </si>
  <si>
    <t>Муниципальная программа «Развитие внутреннего и въездного туризма на территории Шарьинского муниципального района»</t>
  </si>
  <si>
    <t>Расходы на обеспечение деятельности учреждений культуры</t>
  </si>
  <si>
    <t>Муниципальная программа «Профилактика правонарушений в Шарьинском муниципальном районе»</t>
  </si>
  <si>
    <t>Подпрограмма "Противодействие злоупотреблению наркотическими средствами и их незаконному обороту "</t>
  </si>
  <si>
    <t>Муниципальная программа «Организация летнего отдыха, оздоровления и занятости детей и подростков»</t>
  </si>
  <si>
    <t>Расходы на культурно-оздоровительную работу и спортивные мероприятия</t>
  </si>
  <si>
    <t>Муниципальная программа «Развитие физической культуры и спорта в Шарьинском муниципальном районе»</t>
  </si>
  <si>
    <t>Комитет образования администрации Шарьинского муниципального района Костромской области</t>
  </si>
  <si>
    <t>Дошкольное образование</t>
  </si>
  <si>
    <t>Расходы на обеспечение деятельности (оказания услуг) подведомственных дошкольных учреждений</t>
  </si>
  <si>
    <t>Расходы на обеспечение питанием воспитанников детских садов за счет родительской платы</t>
  </si>
  <si>
    <t>Расходы на обеспечение питанием воспитанников в дошкольных группах при школах</t>
  </si>
  <si>
    <t>Расходы на обеспечение питанием воспитанников в дошкольных группах при школах за счет родительской платы</t>
  </si>
  <si>
    <t>Расходы на обеспечение деятельности (оказание услуг) подведомственных школ начальных, неполных средних и средних</t>
  </si>
  <si>
    <t>Расходы на обеспечение питанием обучающихся в общеобразовательных организациях за счет родительской платы</t>
  </si>
  <si>
    <t>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</si>
  <si>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Расходы на реализацию основных общеобразовательных программ в муниципальных общеобразовательных организациях</t>
  </si>
  <si>
    <t>Реализация мероприятий по организации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</si>
  <si>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Муниципальная программа «Профилактика терроризма, а так же минимизация и (или) ликвидация последствий его проявления»</t>
  </si>
  <si>
    <t>Расходы на профилактику терроризма, а так же минимизацию и (или) ликвидацию последствий его проявления</t>
  </si>
  <si>
    <t>Расходы на обеспечение деятельности (оказания услуг) подведомственных школ начальных, неполных средних и средних</t>
  </si>
  <si>
    <t>Исполнение судебных актов</t>
  </si>
  <si>
    <t>Расходы на обеспечение функционирования модели персонифицированного финансирования дополнительного образования детей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</si>
  <si>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 не подлежащие казначейскому сопровождению</t>
  </si>
  <si>
    <t>Расходы на обеспечение деятельности (оказание услуг) подведомственных спортивных школ</t>
  </si>
  <si>
    <t>Расходы на обеспечение деятельности (оказание услуг) подведомственных домов детского творчества</t>
  </si>
  <si>
    <t>Другие вопросы в области образования</t>
  </si>
  <si>
    <t>Муниципальная программа «Основные направления работы с молодёжью в Шарьинском муниципальном районе»</t>
  </si>
  <si>
    <t>Проведение мероприятий для детей и молодежи</t>
  </si>
  <si>
    <t>Комитет по финансам администрации Шарьинского муниципального района Костромской области</t>
  </si>
  <si>
    <t>Обеспечение деятельности финансовых, налоговых и таможенных органов и органов финансового (финансово- бюджетного) надзора</t>
  </si>
  <si>
    <t>Муниципальная программа «Обеспечение жильем молодых семей в Шарьинском муниципальном районе»</t>
  </si>
  <si>
    <t>Реализация мероприятий по обеспечению жильем молодых семей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</si>
  <si>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</si>
  <si>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</si>
  <si>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муниципального долга</t>
  </si>
  <si>
    <t>Межбюджетные трансферты общего характера бюджетам субъектов Российской Федерации и муниципальных образований</t>
  </si>
  <si>
    <t>Дотации на выравнивание бюджетной обеспеченности субъектов Российской Федерации и муниципальных образований</t>
  </si>
  <si>
    <t>Дотации на выравнивание бюджетной обеспеченности поселений</t>
  </si>
  <si>
    <t>Межбюджетные трансферты</t>
  </si>
  <si>
    <t>Дотации</t>
  </si>
  <si>
    <t>11000
00000</t>
  </si>
  <si>
    <t>11000
02150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</si>
  <si>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</si>
  <si>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Муниципальная программа "Повышение безопасности дорожного движения в   Шарьинском муниципальном районе Костромской области на 2021-2025 г."  </t>
  </si>
  <si>
    <t>Закупка товаров, работ и услуг для обеспечения государственных
(муниципальных) нужд</t>
  </si>
  <si>
    <t>Расходы   МУЗЦ   "Красный   яр"   за счет местного бюджета</t>
  </si>
  <si>
    <t>Расходы   на   выплаты   персоналу казенных учреждений</t>
  </si>
  <si>
    <t>16000
4499А</t>
  </si>
  <si>
    <t>08100
20120</t>
  </si>
  <si>
    <t>99000
72060</t>
  </si>
  <si>
    <t>16000
4499П</t>
  </si>
  <si>
    <t>02000
4299Б</t>
  </si>
  <si>
    <t>04000
4099В</t>
  </si>
  <si>
    <t>04000
4299Б</t>
  </si>
  <si>
    <t>01000
4399К</t>
  </si>
  <si>
    <t>04000
4399К</t>
  </si>
  <si>
    <t>08100
4399К</t>
  </si>
  <si>
    <t>16000
4399К</t>
  </si>
  <si>
    <t>99000
4399К</t>
  </si>
  <si>
    <t>12000
2099Д</t>
  </si>
  <si>
    <t>12000
2101Г</t>
  </si>
  <si>
    <t>12000
2199Ш</t>
  </si>
  <si>
    <r>
      <t xml:space="preserve">Обеспечение   питани ем  отдельных  категорий         обучающихся, получающих  основное общее      и      среднее общее  образование  в муниципальных  обще- образовательных организациях
</t>
    </r>
    <r>
      <rPr>
        <sz val="12"/>
        <rFont val="Arial"/>
        <family val="2"/>
      </rPr>
      <t>Костромской области</t>
    </r>
  </si>
  <si>
    <t>13000
2199Ш</t>
  </si>
  <si>
    <t>16000
2199Ш</t>
  </si>
  <si>
    <t>05000
3609Л</t>
  </si>
  <si>
    <t>08100
3609Л</t>
  </si>
  <si>
    <t>12000
3609Л</t>
  </si>
  <si>
    <t>Расходы на обеспечение деятельности (оказание услуг) подведомственных учреждений образования</t>
  </si>
  <si>
    <t>12000
4399Е</t>
  </si>
  <si>
    <t xml:space="preserve">Расходы на обеспечение деятельности (оказание услуг) подведомственных учреждений </t>
  </si>
  <si>
    <t>Субсидии   отдельным общественным организациям  и  иным некоммерческим объединениям</t>
  </si>
  <si>
    <t>Расходы на осуществление органами местного самоуправления муниципальных районов (муниципальных округов, городских округов) государственных полномочий в сфере агропромышленного комплекса</t>
  </si>
  <si>
    <r>
      <rPr>
        <sz val="12"/>
        <rFont val="Arial"/>
        <family val="2"/>
      </rPr>
      <t>Вид расход</t>
    </r>
    <r>
      <rPr>
        <sz val="12"/>
        <rFont val="Arial"/>
        <family val="2"/>
      </rPr>
      <t>ов</t>
    </r>
  </si>
  <si>
    <t>Охрана окружающей среды</t>
  </si>
  <si>
    <t>Другие вопросы в области охраны окружающей среды</t>
  </si>
  <si>
    <t>Иные межбюджетные трансферты</t>
  </si>
  <si>
    <t>05</t>
  </si>
  <si>
    <t>99000
6105С</t>
  </si>
  <si>
    <t>Расходы на софинансирование мероприятий по борьбе с борщевиком Сосновского</t>
  </si>
  <si>
    <t>19000
S2250</t>
  </si>
  <si>
    <t>Расходы на обеспечение деятельности (оказание услуг) подведомственных учреждений, осуществляющих реализацию муниципальных функций, связанных с
общегосударственными вопросами</t>
  </si>
  <si>
    <t>99000
92030</t>
  </si>
  <si>
    <t>Дорожное хозяйство</t>
  </si>
  <si>
    <t>Представительские расходы органов местного самоуправления</t>
  </si>
  <si>
    <t>99000
92031</t>
  </si>
  <si>
    <t>Расходы на возмещение части затрат на содержание маточного поголовья сельскохозяйственных животных</t>
  </si>
  <si>
    <t>Иные          бюджетные  ассигнования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</si>
  <si>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</si>
  <si>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Расходы на возмещение части затрат на приобретение пчелосемей</t>
  </si>
  <si>
    <r>
      <rPr>
        <sz val="12"/>
        <rFont val="Arial"/>
        <family val="2"/>
        <charset val="204"/>
      </rPr>
      <t xml:space="preserve">Иные          бюджетные
</t>
    </r>
    <r>
      <rPr>
        <sz val="12"/>
        <rFont val="Arial"/>
        <family val="2"/>
        <charset val="204"/>
      </rPr>
      <t>ассигнования</t>
    </r>
  </si>
  <si>
    <t>99000
72660</t>
  </si>
  <si>
    <t>99000
72680</t>
  </si>
  <si>
    <t>Расходы на   организацию   отдыха детей в каникулярное время</t>
  </si>
  <si>
    <t>16000
00000</t>
  </si>
  <si>
    <t>Проведение мероприятий для детей и молодежи в рамках подпрограммы "Здоровое поколение"</t>
  </si>
  <si>
    <t>11000
2199Ш</t>
  </si>
  <si>
    <t>Проведение мероприятий по обеспечению 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Российской Федерации</t>
  </si>
  <si>
    <r>
      <rPr>
        <sz val="12"/>
        <rFont val="Arial"/>
        <family val="2"/>
        <charset val="204"/>
      </rPr>
      <t>Расходы   на   выплаты   персоналу
казенных учреждений</t>
    </r>
  </si>
  <si>
    <t>63000
00000</t>
  </si>
  <si>
    <t>Субсидии муниципальному казенному унитарному предприятию ШМР КО "Коммунсервис"в целях частичного возмещения затрат,связанных с производством товаров,выполнением работ,оказанием услуг ,в связи с предупреждением банкротства и восстановлением платежеспособности</t>
  </si>
  <si>
    <t>Субсидии (гранты в форме субсидий) на финансовое обеспечение затрат в связи с производством (реализацией) товаров, выполнением работ,оказанием услуг не подлежащие казначейскому сопровождению</t>
  </si>
  <si>
    <t>99000
6105К</t>
  </si>
  <si>
    <t>Здравоохранение</t>
  </si>
  <si>
    <t>Другие вопросы в области здравоохранения</t>
  </si>
  <si>
    <t>Расходы на ежемесячные выплаты молодым специалистам, осуществляющим деятельность в ФАПах</t>
  </si>
  <si>
    <t>Иные выплаты населению</t>
  </si>
  <si>
    <t>09</t>
  </si>
  <si>
    <t>901</t>
  </si>
  <si>
    <t>99000
61110</t>
  </si>
  <si>
    <t>Муниципальная программа «Энергосбережение и повышение энергетической эффективности Шарьинского муниципального района Костромской области на 2024-2026 годы»</t>
  </si>
  <si>
    <t>15000
00000</t>
  </si>
  <si>
    <t>15000
4399К</t>
  </si>
  <si>
    <t>Расходы          на         обеспечение бесплатного      горячим      питанием один раз в день детей из многодетных семей обучающихся,            в  муниципальных образовательных организациях</t>
  </si>
  <si>
    <t>12000
72730</t>
  </si>
  <si>
    <t>Расходы на реализацию проектов, основанных на общественных инициативах в номинации «Местные инициативы» (Устройство беговой дорожки на стадионе Зебляковской средней школы)</t>
  </si>
  <si>
    <t>12000
S130К</t>
  </si>
  <si>
    <t>Расходы на обеспечение деятельности учреждений образования</t>
  </si>
  <si>
    <t>15000
2199Ш</t>
  </si>
  <si>
    <t>Муниципальная  программа «Организация     летнего     отдыха,оздоровления  и  занятости  детей  и подростков »</t>
  </si>
  <si>
    <t>16000
S1020</t>
  </si>
  <si>
    <t>99000
4399Е</t>
  </si>
  <si>
    <t>Премии и гранты</t>
  </si>
  <si>
    <t>Изменения</t>
  </si>
  <si>
    <t xml:space="preserve">Сумма </t>
  </si>
  <si>
    <t>-</t>
  </si>
  <si>
    <r>
      <rPr>
        <sz val="12"/>
        <rFont val="Arial"/>
        <family val="2"/>
        <charset val="204"/>
      </rPr>
      <t>Расходы   на   подготовку   проектов
межевания  земельных  участков  и на проведение кадастровых работ</t>
    </r>
  </si>
  <si>
    <t>09000
L5990</t>
  </si>
  <si>
    <t>Благоустройство</t>
  </si>
  <si>
    <t>Муниципальная программа «Формирование современной городской среды»</t>
  </si>
  <si>
    <t>Федеральный проект "Формирование комфортной городской среды"</t>
  </si>
  <si>
    <t>Благоустройство общественной территории</t>
  </si>
  <si>
    <t>14000
00000</t>
  </si>
  <si>
    <t>Расходы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</si>
  <si>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04000
L4670</t>
  </si>
  <si>
    <t xml:space="preserve">Федеральный проект "Семейные ценности и инфраструктура культуры" </t>
  </si>
  <si>
    <t>040Я5
00000</t>
  </si>
  <si>
    <t>Расходы на развитие сети учреждений культурно-досугового типа</t>
  </si>
  <si>
    <t>040Я5
55130</t>
  </si>
  <si>
    <t>Расходы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</si>
  <si>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
органами управления государственными внебюджетными фондами</t>
  </si>
  <si>
    <t>140И4
55550</t>
  </si>
  <si>
    <t>140И4
00000</t>
  </si>
  <si>
    <t>Резервный фонд администрации района</t>
  </si>
  <si>
    <t>99000
07050</t>
  </si>
  <si>
    <t>Расходы на государственную поддержку отрасли культуры( формирование книжных фондов)</t>
  </si>
  <si>
    <t>04000
L5195</t>
  </si>
  <si>
    <t>Федеральный проект "Педагоги и наставники"</t>
  </si>
  <si>
    <t>120Ю6
00000</t>
  </si>
  <si>
    <t>120Ю6
51790</t>
  </si>
  <si>
    <t>120Ю6
53030</t>
  </si>
  <si>
    <t>120Ю6
50500</t>
  </si>
  <si>
    <t>Прочие межбюджетные трансферты</t>
  </si>
  <si>
    <t>99000
7004П</t>
  </si>
  <si>
    <t>Муниципальная программа «Чистая вода»</t>
  </si>
  <si>
    <t>Расходы на мероприятия коммунального хозяйства в рамках МП "Чистая вода"</t>
  </si>
  <si>
    <t>18000
00000</t>
  </si>
  <si>
    <t>18000
61050</t>
  </si>
  <si>
    <t>99000
S2250</t>
  </si>
  <si>
    <t>Муниципальная программа «Профилактика терроризма,  а  также минимизация и (или) ликвидация последствий его проявлений»</t>
  </si>
  <si>
    <t xml:space="preserve">Расходы на обеспечение деятельности (оказания услуг) подведомственных школ начальных, неполных средних и средних </t>
  </si>
  <si>
    <t>13000
00000</t>
  </si>
  <si>
    <t>13000
2099Д</t>
  </si>
  <si>
    <t>Расходы, связанные с принятием отдельных вопросов местного значения , связанных с преобразованием  муниципальных образований</t>
  </si>
  <si>
    <t>99000
S2280</t>
  </si>
  <si>
    <t>Муниципальная                программа «Организация     летнего     отдыха, оздоровления  и  занятости  детей  и подростков »</t>
  </si>
  <si>
    <t>Расходы на организацию отдыха детей в каникулярное время в разновозрастных отрядах</t>
  </si>
  <si>
    <t>16000
S2390</t>
  </si>
  <si>
    <t>+295618</t>
  </si>
  <si>
    <t>Уточненная сумма на 01.01.2025 год</t>
  </si>
  <si>
    <t>+1441</t>
  </si>
  <si>
    <t>-27098,07</t>
  </si>
  <si>
    <t>+27098,07</t>
  </si>
  <si>
    <t>+281504,76</t>
  </si>
  <si>
    <t>-581504,76</t>
  </si>
  <si>
    <t>Бюджетные инвестиции на приобретение объектов социального и производственного комплекса</t>
  </si>
  <si>
    <t>Капитальные вложения в объекты государственной (муниципальной) собственности</t>
  </si>
  <si>
    <t>Бюджетные инвестиции</t>
  </si>
  <si>
    <t>99000
01030</t>
  </si>
  <si>
    <t>+810000</t>
  </si>
  <si>
    <t>+607787</t>
  </si>
  <si>
    <t>-22387</t>
  </si>
  <si>
    <t>+585400</t>
  </si>
  <si>
    <t>-1009</t>
  </si>
  <si>
    <t>+400000</t>
  </si>
  <si>
    <t>+1794391</t>
  </si>
  <si>
    <t>+1009</t>
  </si>
  <si>
    <t>+7296</t>
  </si>
  <si>
    <t>-2480552</t>
  </si>
  <si>
    <t>-2580552</t>
  </si>
  <si>
    <t>+87000</t>
  </si>
  <si>
    <t>-450482</t>
  </si>
  <si>
    <t>-2944034</t>
  </si>
  <si>
    <t>-3181167</t>
  </si>
  <si>
    <t>-259900</t>
  </si>
  <si>
    <t>+2087889</t>
  </si>
  <si>
    <t>-1353178</t>
  </si>
  <si>
    <t>+306972</t>
  </si>
  <si>
    <t>+10000</t>
  </si>
  <si>
    <t>+666633</t>
  </si>
  <si>
    <t>+11900</t>
  </si>
  <si>
    <t>+675533</t>
  </si>
  <si>
    <t>-1827989</t>
  </si>
  <si>
    <t>+982505</t>
  </si>
  <si>
    <t xml:space="preserve"> </t>
  </si>
  <si>
    <t>+4787358</t>
  </si>
  <si>
    <t>+726007</t>
  </si>
  <si>
    <t>-5007</t>
  </si>
  <si>
    <t>+5508358</t>
  </si>
  <si>
    <t>Центральный аппарат  муниципальных органов Шарьинского района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</si>
  <si>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учреждениями,органами управления государственными внебюджетными фондами</t>
  </si>
  <si>
    <t>66000
00000</t>
  </si>
  <si>
    <t>66000
20410</t>
  </si>
  <si>
    <t>+171501</t>
  </si>
  <si>
    <t>-259</t>
  </si>
  <si>
    <t>+2259</t>
  </si>
  <si>
    <t>+5000</t>
  </si>
  <si>
    <t>+1772541</t>
  </si>
  <si>
    <t>+1913543</t>
  </si>
  <si>
    <t>+3686084</t>
  </si>
  <si>
    <t>+535485</t>
  </si>
  <si>
    <t>+510992</t>
  </si>
  <si>
    <t>+4344000</t>
  </si>
  <si>
    <t>+2180600</t>
  </si>
  <si>
    <t>+6524600</t>
  </si>
  <si>
    <t>+12265</t>
  </si>
  <si>
    <t>+144914</t>
  </si>
  <si>
    <t>+340716</t>
  </si>
  <si>
    <t>+602982</t>
  </si>
  <si>
    <t>+46000</t>
  </si>
  <si>
    <t>+13970</t>
  </si>
  <si>
    <t>+10070</t>
  </si>
  <si>
    <t>15000
20000</t>
  </si>
  <si>
    <t>15000
2099Д</t>
  </si>
  <si>
    <t>+139949</t>
  </si>
  <si>
    <t>+987809</t>
  </si>
  <si>
    <t>+1127758</t>
  </si>
  <si>
    <t>+171000</t>
  </si>
  <si>
    <t>+2232566</t>
  </si>
  <si>
    <t>+2474363</t>
  </si>
  <si>
    <t>-99927</t>
  </si>
  <si>
    <t>+4561551</t>
  </si>
  <si>
    <t>+4530000</t>
  </si>
  <si>
    <t>+815000</t>
  </si>
  <si>
    <t>+3715000</t>
  </si>
  <si>
    <t>+104000</t>
  </si>
  <si>
    <t>+8011500</t>
  </si>
  <si>
    <t>-155067</t>
  </si>
  <si>
    <t>+1445</t>
  </si>
  <si>
    <t>-1445</t>
  </si>
  <si>
    <t>+6808796</t>
  </si>
  <si>
    <t>+3195520</t>
  </si>
  <si>
    <t>+4325000</t>
  </si>
  <si>
    <t>+1809881</t>
  </si>
  <si>
    <t>+2324382</t>
  </si>
  <si>
    <t>+12070817</t>
  </si>
  <si>
    <t>+991732</t>
  </si>
  <si>
    <t>+957962</t>
  </si>
  <si>
    <t>+140</t>
  </si>
  <si>
    <t>+1545425</t>
  </si>
  <si>
    <t>+817540</t>
  </si>
  <si>
    <t>+4832</t>
  </si>
  <si>
    <t>-168</t>
  </si>
  <si>
    <t>+177971</t>
  </si>
  <si>
    <t>+182971</t>
  </si>
  <si>
    <t>+2213630</t>
  </si>
  <si>
    <t>+2354760</t>
  </si>
  <si>
    <t>+13085649</t>
  </si>
  <si>
    <t>+8891625</t>
  </si>
  <si>
    <t>+2367025</t>
  </si>
  <si>
    <t>+5577028</t>
  </si>
  <si>
    <t>+5576860</t>
  </si>
  <si>
    <t>+7988791</t>
  </si>
  <si>
    <t>+4675093</t>
  </si>
  <si>
    <t>+38197916</t>
  </si>
  <si>
    <r>
      <t xml:space="preserve">
                                                                                                                                                                                     Приложение №4
                                                                                                                                                                  к решению Думы Шарьинского 
                                                                                                                                                                  муниципального округа 
                                                                                                                                                                  от " 29" декабря 2025 г.№100
                                       </t>
    </r>
    <r>
      <rPr>
        <b/>
        <sz val="12"/>
        <rFont val="Arial"/>
        <family val="2"/>
      </rPr>
      <t>ВЕДОМСТВЕННАЯ СТРУКТУРА РАСХОДОВ РАЙОННОГО БЮДЖЕТА НА 2025 ГОД</t>
    </r>
  </si>
</sst>
</file>

<file path=xl/styles.xml><?xml version="1.0" encoding="utf-8"?>
<styleSheet xmlns="http://schemas.openxmlformats.org/spreadsheetml/2006/main">
  <numFmts count="1">
    <numFmt numFmtId="164" formatCode="00"/>
  </numFmts>
  <fonts count="20">
    <font>
      <sz val="10"/>
      <color rgb="FF000000"/>
      <name val="Times New Roman"/>
      <charset val="204"/>
    </font>
    <font>
      <sz val="12"/>
      <name val="Arial"/>
      <family val="2"/>
      <charset val="204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b/>
      <sz val="12"/>
      <name val="Arial"/>
      <family val="2"/>
      <charset val="204"/>
    </font>
    <font>
      <sz val="12"/>
      <name val="Arial"/>
      <family val="2"/>
    </font>
    <font>
      <b/>
      <sz val="12"/>
      <name val="Arial"/>
      <family val="2"/>
    </font>
    <font>
      <sz val="12"/>
      <color rgb="FF000000"/>
      <name val="Arial"/>
      <family val="2"/>
      <charset val="204"/>
    </font>
    <font>
      <sz val="12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2"/>
      <color rgb="FF22272F"/>
      <name val="Arial"/>
      <family val="2"/>
      <charset val="204"/>
    </font>
    <font>
      <sz val="12"/>
      <color rgb="FF000000"/>
      <name val="Times New Roman"/>
      <family val="1"/>
      <charset val="204"/>
    </font>
    <font>
      <sz val="12"/>
      <color rgb="FFC00000"/>
      <name val="Arial"/>
      <family val="2"/>
      <charset val="204"/>
    </font>
    <font>
      <b/>
      <sz val="12"/>
      <color rgb="FFC00000"/>
      <name val="Arial"/>
      <family val="2"/>
      <charset val="204"/>
    </font>
    <font>
      <sz val="12"/>
      <color rgb="FFC00000"/>
      <name val="Arial"/>
      <family val="2"/>
    </font>
    <font>
      <sz val="12"/>
      <color theme="1"/>
      <name val="Arial"/>
      <family val="2"/>
      <charset val="204"/>
    </font>
    <font>
      <b/>
      <sz val="12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indexed="65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5">
    <xf numFmtId="0" fontId="0" fillId="0" borderId="0" xfId="0" applyFill="1" applyBorder="1" applyAlignment="1">
      <alignment horizontal="left" vertical="top"/>
    </xf>
    <xf numFmtId="2" fontId="5" fillId="0" borderId="1" xfId="0" applyNumberFormat="1" applyFont="1" applyFill="1" applyBorder="1" applyAlignment="1">
      <alignment horizontal="justify" vertical="distributed"/>
    </xf>
    <xf numFmtId="2" fontId="1" fillId="0" borderId="1" xfId="0" applyNumberFormat="1" applyFont="1" applyFill="1" applyBorder="1" applyAlignment="1">
      <alignment horizontal="justify" vertical="distributed" wrapText="1"/>
    </xf>
    <xf numFmtId="2" fontId="1" fillId="0" borderId="1" xfId="0" applyNumberFormat="1" applyFont="1" applyFill="1" applyBorder="1" applyAlignment="1">
      <alignment horizontal="justify" vertical="distributed"/>
    </xf>
    <xf numFmtId="2" fontId="1" fillId="0" borderId="1" xfId="0" applyNumberFormat="1" applyFont="1" applyFill="1" applyBorder="1" applyAlignment="1">
      <alignment horizontal="justify" vertical="center" wrapText="1"/>
    </xf>
    <xf numFmtId="2" fontId="1" fillId="0" borderId="1" xfId="0" applyNumberFormat="1" applyFont="1" applyFill="1" applyBorder="1" applyAlignment="1">
      <alignment horizontal="justify" wrapText="1"/>
    </xf>
    <xf numFmtId="49" fontId="5" fillId="0" borderId="1" xfId="0" applyNumberFormat="1" applyFont="1" applyFill="1" applyBorder="1" applyAlignment="1">
      <alignment horizontal="justify" vertical="top" wrapText="1"/>
    </xf>
    <xf numFmtId="0" fontId="0" fillId="0" borderId="0" xfId="0" applyFill="1" applyBorder="1" applyAlignment="1">
      <alignment horizontal="justify" vertical="top"/>
    </xf>
    <xf numFmtId="49" fontId="1" fillId="0" borderId="1" xfId="0" applyNumberFormat="1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justify" vertical="top" wrapText="1"/>
    </xf>
    <xf numFmtId="0" fontId="0" fillId="0" borderId="1" xfId="0" applyFill="1" applyBorder="1" applyAlignment="1">
      <alignment horizontal="justify" vertical="top" wrapText="1"/>
    </xf>
    <xf numFmtId="0" fontId="5" fillId="0" borderId="1" xfId="0" applyFont="1" applyFill="1" applyBorder="1" applyAlignment="1">
      <alignment horizontal="justify" vertical="top" wrapText="1"/>
    </xf>
    <xf numFmtId="0" fontId="0" fillId="0" borderId="0" xfId="0" applyFill="1" applyBorder="1" applyAlignment="1">
      <alignment horizontal="justify" vertical="top" wrapText="1"/>
    </xf>
    <xf numFmtId="49" fontId="0" fillId="0" borderId="1" xfId="0" applyNumberFormat="1" applyFill="1" applyBorder="1" applyAlignment="1">
      <alignment horizontal="justify" vertical="top" wrapText="1"/>
    </xf>
    <xf numFmtId="1" fontId="2" fillId="0" borderId="1" xfId="0" applyNumberFormat="1" applyFont="1" applyFill="1" applyBorder="1" applyAlignment="1">
      <alignment horizontal="justify" shrinkToFit="1"/>
    </xf>
    <xf numFmtId="4" fontId="2" fillId="0" borderId="1" xfId="0" applyNumberFormat="1" applyFont="1" applyFill="1" applyBorder="1" applyAlignment="1">
      <alignment horizontal="justify" shrinkToFit="1"/>
    </xf>
    <xf numFmtId="49" fontId="1" fillId="0" borderId="1" xfId="0" applyNumberFormat="1" applyFont="1" applyFill="1" applyBorder="1" applyAlignment="1">
      <alignment horizontal="justify" vertical="top" wrapText="1"/>
    </xf>
    <xf numFmtId="1" fontId="3" fillId="0" borderId="1" xfId="0" applyNumberFormat="1" applyFont="1" applyFill="1" applyBorder="1" applyAlignment="1">
      <alignment horizontal="justify" vertical="center" shrinkToFit="1"/>
    </xf>
    <xf numFmtId="164" fontId="3" fillId="0" borderId="1" xfId="0" applyNumberFormat="1" applyFont="1" applyFill="1" applyBorder="1" applyAlignment="1">
      <alignment horizontal="justify" vertical="center" shrinkToFit="1"/>
    </xf>
    <xf numFmtId="0" fontId="0" fillId="0" borderId="1" xfId="0" applyFill="1" applyBorder="1" applyAlignment="1">
      <alignment horizontal="justify" vertical="center" wrapText="1"/>
    </xf>
    <xf numFmtId="4" fontId="3" fillId="0" borderId="1" xfId="0" applyNumberFormat="1" applyFont="1" applyFill="1" applyBorder="1" applyAlignment="1">
      <alignment horizontal="justify" vertical="center" shrinkToFit="1"/>
    </xf>
    <xf numFmtId="0" fontId="0" fillId="0" borderId="0" xfId="0" applyFill="1" applyBorder="1" applyAlignment="1">
      <alignment horizontal="justify" vertical="center" wrapText="1"/>
    </xf>
    <xf numFmtId="1" fontId="3" fillId="0" borderId="1" xfId="0" applyNumberFormat="1" applyFont="1" applyFill="1" applyBorder="1" applyAlignment="1">
      <alignment horizontal="justify" shrinkToFit="1"/>
    </xf>
    <xf numFmtId="164" fontId="3" fillId="0" borderId="1" xfId="0" applyNumberFormat="1" applyFont="1" applyFill="1" applyBorder="1" applyAlignment="1">
      <alignment horizontal="justify" shrinkToFit="1"/>
    </xf>
    <xf numFmtId="4" fontId="3" fillId="0" borderId="1" xfId="0" applyNumberFormat="1" applyFont="1" applyFill="1" applyBorder="1" applyAlignment="1">
      <alignment horizontal="justify" shrinkToFit="1"/>
    </xf>
    <xf numFmtId="0" fontId="0" fillId="0" borderId="1" xfId="0" applyFill="1" applyBorder="1" applyAlignment="1">
      <alignment horizontal="justify" wrapText="1"/>
    </xf>
    <xf numFmtId="49" fontId="7" fillId="0" borderId="1" xfId="0" applyNumberFormat="1" applyFont="1" applyFill="1" applyBorder="1" applyAlignment="1">
      <alignment horizontal="justify" vertical="top" wrapText="1"/>
    </xf>
    <xf numFmtId="1" fontId="3" fillId="0" borderId="1" xfId="0" applyNumberFormat="1" applyFont="1" applyFill="1" applyBorder="1" applyAlignment="1">
      <alignment horizontal="justify" vertical="top" shrinkToFit="1"/>
    </xf>
    <xf numFmtId="164" fontId="3" fillId="0" borderId="1" xfId="0" applyNumberFormat="1" applyFont="1" applyFill="1" applyBorder="1" applyAlignment="1">
      <alignment horizontal="justify" vertical="top" shrinkToFit="1"/>
    </xf>
    <xf numFmtId="4" fontId="3" fillId="0" borderId="1" xfId="0" applyNumberFormat="1" applyFont="1" applyFill="1" applyBorder="1" applyAlignment="1">
      <alignment horizontal="justify" vertical="top" shrinkToFit="1"/>
    </xf>
    <xf numFmtId="4" fontId="1" fillId="0" borderId="1" xfId="0" applyNumberFormat="1" applyFont="1" applyFill="1" applyBorder="1" applyAlignment="1">
      <alignment horizontal="justify" wrapText="1"/>
    </xf>
    <xf numFmtId="0" fontId="5" fillId="0" borderId="1" xfId="0" applyFont="1" applyFill="1" applyBorder="1" applyAlignment="1">
      <alignment horizontal="justify" vertical="center" wrapText="1"/>
    </xf>
    <xf numFmtId="0" fontId="5" fillId="0" borderId="1" xfId="0" applyNumberFormat="1" applyFont="1" applyFill="1" applyBorder="1" applyAlignment="1">
      <alignment horizontal="justify" vertical="top" wrapText="1"/>
    </xf>
    <xf numFmtId="0" fontId="5" fillId="0" borderId="1" xfId="0" applyFont="1" applyFill="1" applyBorder="1" applyAlignment="1">
      <alignment horizontal="justify" wrapText="1"/>
    </xf>
    <xf numFmtId="49" fontId="6" fillId="0" borderId="1" xfId="0" applyNumberFormat="1" applyFont="1" applyFill="1" applyBorder="1" applyAlignment="1">
      <alignment horizontal="justify" vertical="top" wrapText="1"/>
    </xf>
    <xf numFmtId="4" fontId="1" fillId="0" borderId="1" xfId="0" applyNumberFormat="1" applyFont="1" applyFill="1" applyBorder="1" applyAlignment="1">
      <alignment horizontal="justify" vertical="center" wrapText="1"/>
    </xf>
    <xf numFmtId="1" fontId="7" fillId="0" borderId="1" xfId="0" applyNumberFormat="1" applyFont="1" applyFill="1" applyBorder="1" applyAlignment="1">
      <alignment horizontal="justify" vertical="center" shrinkToFit="1"/>
    </xf>
    <xf numFmtId="164" fontId="7" fillId="0" borderId="1" xfId="0" applyNumberFormat="1" applyFont="1" applyFill="1" applyBorder="1" applyAlignment="1">
      <alignment horizontal="justify" vertical="center" shrinkToFit="1"/>
    </xf>
    <xf numFmtId="4" fontId="7" fillId="0" borderId="1" xfId="0" applyNumberFormat="1" applyFont="1" applyFill="1" applyBorder="1" applyAlignment="1">
      <alignment horizontal="justify" vertical="center" shrinkToFit="1"/>
    </xf>
    <xf numFmtId="49" fontId="8" fillId="0" borderId="1" xfId="0" applyNumberFormat="1" applyFont="1" applyFill="1" applyBorder="1" applyAlignment="1">
      <alignment horizontal="justify" vertical="top" wrapText="1"/>
    </xf>
    <xf numFmtId="49" fontId="4" fillId="0" borderId="1" xfId="0" applyNumberFormat="1" applyFont="1" applyFill="1" applyBorder="1" applyAlignment="1">
      <alignment horizontal="justify" vertical="top" wrapText="1"/>
    </xf>
    <xf numFmtId="4" fontId="2" fillId="0" borderId="1" xfId="0" applyNumberFormat="1" applyFont="1" applyFill="1" applyBorder="1" applyAlignment="1">
      <alignment horizontal="justify" vertical="top" shrinkToFit="1"/>
    </xf>
    <xf numFmtId="0" fontId="9" fillId="0" borderId="2" xfId="0" applyFont="1" applyFill="1" applyBorder="1" applyAlignment="1">
      <alignment horizontal="left" vertical="top"/>
    </xf>
    <xf numFmtId="0" fontId="7" fillId="0" borderId="2" xfId="0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justify" shrinkToFit="1"/>
    </xf>
    <xf numFmtId="0" fontId="1" fillId="0" borderId="2" xfId="0" applyFont="1" applyFill="1" applyBorder="1" applyAlignment="1">
      <alignment horizontal="justify" vertical="top" wrapText="1"/>
    </xf>
    <xf numFmtId="2" fontId="1" fillId="0" borderId="2" xfId="0" applyNumberFormat="1" applyFont="1" applyBorder="1" applyAlignment="1">
      <alignment horizontal="justify" vertical="distributed"/>
    </xf>
    <xf numFmtId="2" fontId="1" fillId="0" borderId="2" xfId="0" applyNumberFormat="1" applyFont="1" applyBorder="1" applyAlignment="1">
      <alignment horizontal="justify" vertical="distributed" wrapText="1"/>
    </xf>
    <xf numFmtId="0" fontId="1" fillId="0" borderId="2" xfId="0" applyFont="1" applyBorder="1" applyAlignment="1">
      <alignment horizontal="justify" wrapText="1"/>
    </xf>
    <xf numFmtId="49" fontId="1" fillId="0" borderId="0" xfId="0" applyNumberFormat="1" applyFont="1" applyBorder="1" applyAlignment="1">
      <alignment horizontal="justify" vertical="top" wrapText="1"/>
    </xf>
    <xf numFmtId="1" fontId="3" fillId="0" borderId="3" xfId="0" applyNumberFormat="1" applyFont="1" applyFill="1" applyBorder="1" applyAlignment="1">
      <alignment horizontal="justify" shrinkToFit="1"/>
    </xf>
    <xf numFmtId="49" fontId="5" fillId="0" borderId="4" xfId="0" applyNumberFormat="1" applyFont="1" applyFill="1" applyBorder="1" applyAlignment="1">
      <alignment horizontal="justify" vertical="top" wrapText="1"/>
    </xf>
    <xf numFmtId="2" fontId="1" fillId="0" borderId="5" xfId="0" applyNumberFormat="1" applyFont="1" applyFill="1" applyBorder="1" applyAlignment="1">
      <alignment horizontal="justify" vertical="distributed"/>
    </xf>
    <xf numFmtId="49" fontId="5" fillId="0" borderId="2" xfId="0" applyNumberFormat="1" applyFont="1" applyFill="1" applyBorder="1" applyAlignment="1">
      <alignment horizontal="justify" vertical="top" wrapText="1"/>
    </xf>
    <xf numFmtId="2" fontId="1" fillId="0" borderId="4" xfId="0" applyNumberFormat="1" applyFont="1" applyFill="1" applyBorder="1" applyAlignment="1">
      <alignment horizontal="justify" vertical="distributed"/>
    </xf>
    <xf numFmtId="49" fontId="1" fillId="0" borderId="2" xfId="0" applyNumberFormat="1" applyFont="1" applyBorder="1" applyAlignment="1">
      <alignment horizontal="justify" vertical="top" wrapText="1"/>
    </xf>
    <xf numFmtId="49" fontId="0" fillId="0" borderId="2" xfId="0" applyNumberFormat="1" applyBorder="1" applyAlignment="1">
      <alignment horizontal="justify" vertical="top" wrapText="1"/>
    </xf>
    <xf numFmtId="0" fontId="1" fillId="0" borderId="2" xfId="0" applyFont="1" applyBorder="1" applyAlignment="1">
      <alignment horizontal="justify" vertical="top" wrapText="1"/>
    </xf>
    <xf numFmtId="49" fontId="6" fillId="0" borderId="5" xfId="0" applyNumberFormat="1" applyFont="1" applyFill="1" applyBorder="1" applyAlignment="1">
      <alignment horizontal="justify" vertical="top" wrapText="1"/>
    </xf>
    <xf numFmtId="0" fontId="0" fillId="0" borderId="5" xfId="0" applyFill="1" applyBorder="1" applyAlignment="1">
      <alignment horizontal="justify" vertical="top" wrapText="1"/>
    </xf>
    <xf numFmtId="4" fontId="1" fillId="0" borderId="1" xfId="0" applyNumberFormat="1" applyFont="1" applyFill="1" applyBorder="1" applyAlignment="1">
      <alignment horizontal="justify"/>
    </xf>
    <xf numFmtId="0" fontId="1" fillId="0" borderId="0" xfId="0" applyFont="1" applyAlignment="1">
      <alignment horizontal="justify" vertical="top" wrapText="1"/>
    </xf>
    <xf numFmtId="0" fontId="1" fillId="0" borderId="2" xfId="0" applyFont="1" applyBorder="1" applyAlignment="1">
      <alignment horizontal="justify" vertical="center" wrapText="1"/>
    </xf>
    <xf numFmtId="0" fontId="10" fillId="0" borderId="1" xfId="0" applyFont="1" applyFill="1" applyBorder="1" applyAlignment="1">
      <alignment horizontal="justify" wrapText="1"/>
    </xf>
    <xf numFmtId="2" fontId="1" fillId="0" borderId="1" xfId="0" applyNumberFormat="1" applyFont="1" applyFill="1" applyBorder="1" applyAlignment="1">
      <alignment horizontal="justify"/>
    </xf>
    <xf numFmtId="49" fontId="1" fillId="0" borderId="1" xfId="0" applyNumberFormat="1" applyFont="1" applyFill="1" applyBorder="1" applyAlignment="1">
      <alignment horizontal="justify" wrapText="1"/>
    </xf>
    <xf numFmtId="2" fontId="1" fillId="0" borderId="6" xfId="0" applyNumberFormat="1" applyFont="1" applyFill="1" applyBorder="1" applyAlignment="1">
      <alignment horizontal="justify" vertical="distributed" wrapText="1"/>
    </xf>
    <xf numFmtId="0" fontId="7" fillId="0" borderId="0" xfId="0" applyFont="1" applyFill="1" applyBorder="1" applyAlignment="1">
      <alignment horizontal="justify" vertical="top" wrapText="1"/>
    </xf>
    <xf numFmtId="0" fontId="0" fillId="0" borderId="1" xfId="0" applyFill="1" applyBorder="1" applyAlignment="1">
      <alignment horizontal="center" wrapText="1"/>
    </xf>
    <xf numFmtId="1" fontId="3" fillId="0" borderId="1" xfId="0" applyNumberFormat="1" applyFont="1" applyFill="1" applyBorder="1" applyAlignment="1">
      <alignment horizontal="center" shrinkToFit="1"/>
    </xf>
    <xf numFmtId="49" fontId="3" fillId="0" borderId="1" xfId="0" applyNumberFormat="1" applyFont="1" applyFill="1" applyBorder="1" applyAlignment="1">
      <alignment horizontal="center" shrinkToFit="1"/>
    </xf>
    <xf numFmtId="0" fontId="11" fillId="0" borderId="1" xfId="0" applyFont="1" applyFill="1" applyBorder="1" applyAlignment="1">
      <alignment horizontal="center" wrapText="1"/>
    </xf>
    <xf numFmtId="2" fontId="12" fillId="0" borderId="1" xfId="0" applyNumberFormat="1" applyFont="1" applyFill="1" applyBorder="1" applyAlignment="1">
      <alignment horizontal="justify" vertical="distributed"/>
    </xf>
    <xf numFmtId="0" fontId="1" fillId="0" borderId="1" xfId="0" applyFont="1" applyFill="1" applyBorder="1" applyAlignment="1">
      <alignment horizontal="justify" vertical="center" wrapText="1"/>
    </xf>
    <xf numFmtId="49" fontId="1" fillId="0" borderId="1" xfId="0" applyNumberFormat="1" applyFont="1" applyFill="1" applyBorder="1" applyAlignment="1">
      <alignment horizontal="center" shrinkToFit="1"/>
    </xf>
    <xf numFmtId="49" fontId="7" fillId="0" borderId="1" xfId="0" applyNumberFormat="1" applyFont="1" applyFill="1" applyBorder="1" applyAlignment="1">
      <alignment horizontal="center" wrapText="1"/>
    </xf>
    <xf numFmtId="49" fontId="1" fillId="0" borderId="1" xfId="0" applyNumberFormat="1" applyFont="1" applyFill="1" applyBorder="1" applyAlignment="1">
      <alignment horizontal="justify" vertical="distributed"/>
    </xf>
    <xf numFmtId="0" fontId="7" fillId="0" borderId="0" xfId="0" applyFont="1" applyAlignment="1">
      <alignment horizontal="justify" vertical="top" wrapText="1"/>
    </xf>
    <xf numFmtId="0" fontId="13" fillId="0" borderId="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justify" vertical="top" wrapText="1"/>
    </xf>
    <xf numFmtId="49" fontId="1" fillId="0" borderId="1" xfId="0" applyNumberFormat="1" applyFont="1" applyFill="1" applyBorder="1" applyAlignment="1">
      <alignment horizontal="justify" vertical="distributed" wrapText="1"/>
    </xf>
    <xf numFmtId="4" fontId="3" fillId="0" borderId="1" xfId="0" applyNumberFormat="1" applyFont="1" applyFill="1" applyBorder="1" applyAlignment="1">
      <alignment horizontal="center" shrinkToFit="1"/>
    </xf>
    <xf numFmtId="49" fontId="3" fillId="0" borderId="1" xfId="0" applyNumberFormat="1" applyFont="1" applyFill="1" applyBorder="1" applyAlignment="1">
      <alignment horizontal="center" vertical="center" shrinkToFit="1"/>
    </xf>
    <xf numFmtId="0" fontId="1" fillId="0" borderId="0" xfId="0" applyFont="1" applyFill="1" applyBorder="1" applyAlignment="1">
      <alignment horizontal="justify" vertical="top" wrapText="1"/>
    </xf>
    <xf numFmtId="0" fontId="1" fillId="0" borderId="1" xfId="0" applyFont="1" applyFill="1" applyBorder="1" applyAlignment="1">
      <alignment horizontal="justify" wrapText="1"/>
    </xf>
    <xf numFmtId="49" fontId="9" fillId="0" borderId="1" xfId="0" applyNumberFormat="1" applyFont="1" applyFill="1" applyBorder="1" applyAlignment="1">
      <alignment horizontal="center" wrapText="1"/>
    </xf>
    <xf numFmtId="49" fontId="4" fillId="0" borderId="1" xfId="0" applyNumberFormat="1" applyFont="1" applyFill="1" applyBorder="1" applyAlignment="1">
      <alignment horizontal="center" shrinkToFit="1"/>
    </xf>
    <xf numFmtId="0" fontId="0" fillId="0" borderId="4" xfId="0" applyFill="1" applyBorder="1" applyAlignment="1">
      <alignment horizontal="justify" vertical="center" wrapText="1"/>
    </xf>
    <xf numFmtId="49" fontId="1" fillId="0" borderId="0" xfId="0" applyNumberFormat="1" applyFont="1" applyFill="1" applyBorder="1" applyAlignment="1">
      <alignment horizontal="justify" vertical="distributed" wrapText="1"/>
    </xf>
    <xf numFmtId="0" fontId="1" fillId="2" borderId="2" xfId="0" applyFont="1" applyFill="1" applyBorder="1" applyAlignment="1">
      <alignment horizontal="justify" vertical="top" wrapText="1"/>
    </xf>
    <xf numFmtId="0" fontId="7" fillId="0" borderId="1" xfId="0" applyFont="1" applyFill="1" applyBorder="1" applyAlignment="1">
      <alignment horizontal="justify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wrapText="1"/>
    </xf>
    <xf numFmtId="4" fontId="6" fillId="0" borderId="1" xfId="0" applyNumberFormat="1" applyFont="1" applyFill="1" applyBorder="1" applyAlignment="1">
      <alignment horizontal="justify" shrinkToFit="1"/>
    </xf>
    <xf numFmtId="0" fontId="1" fillId="0" borderId="2" xfId="0" applyFont="1" applyBorder="1" applyAlignment="1">
      <alignment horizontal="left" vertical="top"/>
    </xf>
    <xf numFmtId="0" fontId="1" fillId="0" borderId="7" xfId="0" applyFont="1" applyBorder="1" applyAlignment="1">
      <alignment horizontal="left" vertical="top"/>
    </xf>
    <xf numFmtId="0" fontId="1" fillId="3" borderId="8" xfId="0" applyFont="1" applyFill="1" applyBorder="1" applyAlignment="1">
      <alignment horizontal="justify" vertical="top"/>
    </xf>
    <xf numFmtId="0" fontId="1" fillId="0" borderId="2" xfId="0" applyFont="1" applyBorder="1" applyAlignment="1">
      <alignment horizontal="center" vertical="center" wrapText="1"/>
    </xf>
    <xf numFmtId="1" fontId="3" fillId="0" borderId="3" xfId="0" applyNumberFormat="1" applyFont="1" applyFill="1" applyBorder="1" applyAlignment="1">
      <alignment horizontal="justify" vertical="center" shrinkToFit="1"/>
    </xf>
    <xf numFmtId="49" fontId="1" fillId="0" borderId="2" xfId="0" applyNumberFormat="1" applyFont="1" applyBorder="1" applyAlignment="1">
      <alignment horizontal="justify" vertical="distributed"/>
    </xf>
    <xf numFmtId="49" fontId="1" fillId="0" borderId="2" xfId="0" applyNumberFormat="1" applyFont="1" applyBorder="1" applyAlignment="1">
      <alignment horizontal="justify" vertical="distributed" wrapText="1"/>
    </xf>
    <xf numFmtId="49" fontId="1" fillId="0" borderId="5" xfId="0" applyNumberFormat="1" applyFont="1" applyFill="1" applyBorder="1" applyAlignment="1">
      <alignment horizontal="justify" vertical="distributed" wrapText="1"/>
    </xf>
    <xf numFmtId="49" fontId="9" fillId="0" borderId="1" xfId="0" applyNumberFormat="1" applyFont="1" applyFill="1" applyBorder="1" applyAlignment="1">
      <alignment horizontal="center" shrinkToFit="1"/>
    </xf>
    <xf numFmtId="0" fontId="7" fillId="0" borderId="1" xfId="0" applyFont="1" applyFill="1" applyBorder="1" applyAlignment="1">
      <alignment horizontal="center" wrapText="1"/>
    </xf>
    <xf numFmtId="1" fontId="3" fillId="0" borderId="1" xfId="0" applyNumberFormat="1" applyFont="1" applyFill="1" applyBorder="1" applyAlignment="1">
      <alignment horizontal="center" vertical="center" shrinkToFit="1"/>
    </xf>
    <xf numFmtId="49" fontId="3" fillId="0" borderId="1" xfId="0" applyNumberFormat="1" applyFont="1" applyFill="1" applyBorder="1" applyAlignment="1">
      <alignment shrinkToFit="1"/>
    </xf>
    <xf numFmtId="49" fontId="3" fillId="0" borderId="1" xfId="0" applyNumberFormat="1" applyFont="1" applyFill="1" applyBorder="1" applyAlignment="1">
      <alignment vertical="center" shrinkToFit="1"/>
    </xf>
    <xf numFmtId="0" fontId="7" fillId="0" borderId="0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/>
    </xf>
    <xf numFmtId="0" fontId="14" fillId="0" borderId="1" xfId="0" applyFont="1" applyFill="1" applyBorder="1" applyAlignment="1">
      <alignment horizontal="justify" vertical="center" wrapText="1"/>
    </xf>
    <xf numFmtId="49" fontId="1" fillId="0" borderId="6" xfId="0" applyNumberFormat="1" applyFont="1" applyFill="1" applyBorder="1" applyAlignment="1">
      <alignment horizontal="justify" vertical="distributed" wrapText="1"/>
    </xf>
    <xf numFmtId="49" fontId="15" fillId="0" borderId="1" xfId="0" applyNumberFormat="1" applyFont="1" applyFill="1" applyBorder="1" applyAlignment="1">
      <alignment horizontal="center" wrapText="1"/>
    </xf>
    <xf numFmtId="4" fontId="16" fillId="0" borderId="1" xfId="0" applyNumberFormat="1" applyFont="1" applyFill="1" applyBorder="1" applyAlignment="1">
      <alignment horizontal="justify" shrinkToFit="1"/>
    </xf>
    <xf numFmtId="4" fontId="15" fillId="0" borderId="1" xfId="0" applyNumberFormat="1" applyFont="1" applyFill="1" applyBorder="1" applyAlignment="1">
      <alignment horizontal="justify" vertical="center" shrinkToFit="1"/>
    </xf>
    <xf numFmtId="4" fontId="15" fillId="0" borderId="1" xfId="0" applyNumberFormat="1" applyFont="1" applyFill="1" applyBorder="1" applyAlignment="1">
      <alignment horizontal="justify" shrinkToFit="1"/>
    </xf>
    <xf numFmtId="49" fontId="16" fillId="0" borderId="1" xfId="0" applyNumberFormat="1" applyFont="1" applyFill="1" applyBorder="1" applyAlignment="1">
      <alignment horizontal="center" wrapText="1"/>
    </xf>
    <xf numFmtId="4" fontId="16" fillId="0" borderId="1" xfId="0" applyNumberFormat="1" applyFont="1" applyFill="1" applyBorder="1" applyAlignment="1">
      <alignment horizontal="justify" vertical="top" shrinkToFit="1"/>
    </xf>
    <xf numFmtId="49" fontId="17" fillId="0" borderId="1" xfId="0" applyNumberFormat="1" applyFont="1" applyFill="1" applyBorder="1" applyAlignment="1">
      <alignment horizontal="center" shrinkToFit="1"/>
    </xf>
    <xf numFmtId="4" fontId="17" fillId="0" borderId="1" xfId="0" applyNumberFormat="1" applyFont="1" applyFill="1" applyBorder="1" applyAlignment="1">
      <alignment horizontal="justify" shrinkToFit="1"/>
    </xf>
    <xf numFmtId="4" fontId="17" fillId="0" borderId="1" xfId="0" applyNumberFormat="1" applyFont="1" applyFill="1" applyBorder="1" applyAlignment="1">
      <alignment horizontal="justify" vertical="center" shrinkToFit="1"/>
    </xf>
    <xf numFmtId="4" fontId="1" fillId="0" borderId="1" xfId="0" applyNumberFormat="1" applyFont="1" applyFill="1" applyBorder="1" applyAlignment="1">
      <alignment horizontal="justify" shrinkToFit="1"/>
    </xf>
    <xf numFmtId="49" fontId="1" fillId="0" borderId="1" xfId="0" applyNumberFormat="1" applyFont="1" applyFill="1" applyBorder="1" applyAlignment="1">
      <alignment horizontal="center" vertical="center" shrinkToFit="1"/>
    </xf>
    <xf numFmtId="4" fontId="1" fillId="0" borderId="1" xfId="0" applyNumberFormat="1" applyFont="1" applyFill="1" applyBorder="1" applyAlignment="1">
      <alignment horizontal="justify" vertical="center" shrinkToFit="1"/>
    </xf>
    <xf numFmtId="49" fontId="5" fillId="0" borderId="1" xfId="0" applyNumberFormat="1" applyFont="1" applyFill="1" applyBorder="1" applyAlignment="1">
      <alignment horizontal="center" shrinkToFit="1"/>
    </xf>
    <xf numFmtId="4" fontId="5" fillId="0" borderId="1" xfId="0" applyNumberFormat="1" applyFont="1" applyFill="1" applyBorder="1" applyAlignment="1">
      <alignment horizontal="justify" shrinkToFit="1"/>
    </xf>
    <xf numFmtId="49" fontId="15" fillId="0" borderId="1" xfId="0" applyNumberFormat="1" applyFont="1" applyFill="1" applyBorder="1" applyAlignment="1">
      <alignment horizontal="center" vertical="center" wrapText="1"/>
    </xf>
    <xf numFmtId="49" fontId="18" fillId="0" borderId="1" xfId="0" applyNumberFormat="1" applyFont="1" applyFill="1" applyBorder="1" applyAlignment="1">
      <alignment horizontal="center" wrapText="1"/>
    </xf>
    <xf numFmtId="4" fontId="19" fillId="0" borderId="1" xfId="0" applyNumberFormat="1" applyFont="1" applyFill="1" applyBorder="1" applyAlignment="1">
      <alignment horizontal="justify" shrinkToFit="1"/>
    </xf>
    <xf numFmtId="4" fontId="18" fillId="0" borderId="1" xfId="0" applyNumberFormat="1" applyFont="1" applyFill="1" applyBorder="1" applyAlignment="1">
      <alignment horizontal="justify" vertical="center" shrinkToFit="1"/>
    </xf>
    <xf numFmtId="4" fontId="18" fillId="0" borderId="1" xfId="0" applyNumberFormat="1" applyFont="1" applyFill="1" applyBorder="1" applyAlignment="1">
      <alignment horizontal="justify" shrinkToFit="1"/>
    </xf>
    <xf numFmtId="49" fontId="18" fillId="0" borderId="1" xfId="0" applyNumberFormat="1" applyFont="1" applyFill="1" applyBorder="1" applyAlignment="1">
      <alignment horizontal="center" shrinkToFit="1"/>
    </xf>
    <xf numFmtId="49" fontId="16" fillId="0" borderId="1" xfId="0" applyNumberFormat="1" applyFont="1" applyFill="1" applyBorder="1" applyAlignment="1">
      <alignment horizontal="center" shrinkToFit="1"/>
    </xf>
    <xf numFmtId="49" fontId="17" fillId="0" borderId="1" xfId="0" applyNumberFormat="1" applyFont="1" applyFill="1" applyBorder="1" applyAlignment="1">
      <alignment horizontal="center" vertical="center" shrinkToFit="1"/>
    </xf>
    <xf numFmtId="0" fontId="5" fillId="0" borderId="0" xfId="0" applyFont="1" applyFill="1" applyBorder="1" applyAlignment="1">
      <alignment horizontal="justify" vertical="top" wrapText="1"/>
    </xf>
    <xf numFmtId="0" fontId="0" fillId="0" borderId="0" xfId="0" applyFill="1" applyBorder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usernames" Target="revisions/userNam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revisionHeaders" Target="revisions/revisionHeaders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revisions/_rels/revisionHeaders.xml.rels><?xml version="1.0" encoding="UTF-8" standalone="yes"?>
<Relationships xmlns="http://schemas.openxmlformats.org/package/2006/relationships"><Relationship Id="rId671" Type="http://schemas.openxmlformats.org/officeDocument/2006/relationships/revisionLog" Target="revisionLog12.xml"/><Relationship Id="rId692" Type="http://schemas.openxmlformats.org/officeDocument/2006/relationships/revisionLog" Target="revisionLog11.xml"/><Relationship Id="rId706" Type="http://schemas.openxmlformats.org/officeDocument/2006/relationships/revisionLog" Target="revisionLog13.xml"/><Relationship Id="rId727" Type="http://schemas.openxmlformats.org/officeDocument/2006/relationships/revisionLog" Target="revisionLog14.xml"/><Relationship Id="rId510" Type="http://schemas.openxmlformats.org/officeDocument/2006/relationships/revisionLog" Target="revisionLog161.xml"/><Relationship Id="rId531" Type="http://schemas.openxmlformats.org/officeDocument/2006/relationships/revisionLog" Target="revisionLog171.xml"/><Relationship Id="rId552" Type="http://schemas.openxmlformats.org/officeDocument/2006/relationships/revisionLog" Target="revisionLog19.xml"/><Relationship Id="rId573" Type="http://schemas.openxmlformats.org/officeDocument/2006/relationships/revisionLog" Target="revisionLog113.xml"/><Relationship Id="rId594" Type="http://schemas.openxmlformats.org/officeDocument/2006/relationships/revisionLog" Target="revisionLog121.xml"/><Relationship Id="rId608" Type="http://schemas.openxmlformats.org/officeDocument/2006/relationships/revisionLog" Target="revisionLog141.xml"/><Relationship Id="rId629" Type="http://schemas.openxmlformats.org/officeDocument/2006/relationships/revisionLog" Target="revisionLog15.xml"/><Relationship Id="rId496" Type="http://schemas.openxmlformats.org/officeDocument/2006/relationships/revisionLog" Target="revisionLog15111.xml"/><Relationship Id="rId640" Type="http://schemas.openxmlformats.org/officeDocument/2006/relationships/revisionLog" Target="revisionLog162.xml"/><Relationship Id="rId661" Type="http://schemas.openxmlformats.org/officeDocument/2006/relationships/revisionLog" Target="revisionLog181.xml"/><Relationship Id="rId682" Type="http://schemas.openxmlformats.org/officeDocument/2006/relationships/revisionLog" Target="revisionLog1111.xml"/><Relationship Id="rId717" Type="http://schemas.openxmlformats.org/officeDocument/2006/relationships/revisionLog" Target="revisionLog16.xml"/><Relationship Id="rId500" Type="http://schemas.openxmlformats.org/officeDocument/2006/relationships/revisionLog" Target="revisionLog16111.xml"/><Relationship Id="rId521" Type="http://schemas.openxmlformats.org/officeDocument/2006/relationships/revisionLog" Target="revisionLog1911.xml"/><Relationship Id="rId542" Type="http://schemas.openxmlformats.org/officeDocument/2006/relationships/revisionLog" Target="revisionLog1131.xml"/><Relationship Id="rId563" Type="http://schemas.openxmlformats.org/officeDocument/2006/relationships/revisionLog" Target="revisionLog1122.xml"/><Relationship Id="rId584" Type="http://schemas.openxmlformats.org/officeDocument/2006/relationships/revisionLog" Target="revisionLog116.xml"/><Relationship Id="rId619" Type="http://schemas.openxmlformats.org/officeDocument/2006/relationships/revisionLog" Target="revisionLog1511.xml"/><Relationship Id="rId630" Type="http://schemas.openxmlformats.org/officeDocument/2006/relationships/revisionLog" Target="revisionLog16211.xml"/><Relationship Id="rId651" Type="http://schemas.openxmlformats.org/officeDocument/2006/relationships/revisionLog" Target="revisionLog111111.xml"/><Relationship Id="rId672" Type="http://schemas.openxmlformats.org/officeDocument/2006/relationships/revisionLog" Target="revisionLog1121.xml"/><Relationship Id="rId693" Type="http://schemas.openxmlformats.org/officeDocument/2006/relationships/revisionLog" Target="revisionLog131.xml"/><Relationship Id="rId707" Type="http://schemas.openxmlformats.org/officeDocument/2006/relationships/revisionLog" Target="revisionLog18.xml"/><Relationship Id="rId728" Type="http://schemas.openxmlformats.org/officeDocument/2006/relationships/revisionLog" Target="revisionLog17.xml"/><Relationship Id="rId511" Type="http://schemas.openxmlformats.org/officeDocument/2006/relationships/revisionLog" Target="revisionLog191111.xml"/><Relationship Id="rId532" Type="http://schemas.openxmlformats.org/officeDocument/2006/relationships/revisionLog" Target="revisionLog112111.xml"/><Relationship Id="rId553" Type="http://schemas.openxmlformats.org/officeDocument/2006/relationships/revisionLog" Target="revisionLog11021.xml"/><Relationship Id="rId574" Type="http://schemas.openxmlformats.org/officeDocument/2006/relationships/revisionLog" Target="revisionLog1161.xml"/><Relationship Id="rId609" Type="http://schemas.openxmlformats.org/officeDocument/2006/relationships/revisionLog" Target="revisionLog18111.xml"/><Relationship Id="rId595" Type="http://schemas.openxmlformats.org/officeDocument/2006/relationships/revisionLog" Target="revisionLog15112.xml"/><Relationship Id="rId497" Type="http://schemas.openxmlformats.org/officeDocument/2006/relationships/revisionLog" Target="revisionLog141121.xml"/><Relationship Id="rId620" Type="http://schemas.openxmlformats.org/officeDocument/2006/relationships/revisionLog" Target="revisionLog1631.xml"/><Relationship Id="rId641" Type="http://schemas.openxmlformats.org/officeDocument/2006/relationships/revisionLog" Target="revisionLog11111111.xml"/><Relationship Id="rId662" Type="http://schemas.openxmlformats.org/officeDocument/2006/relationships/revisionLog" Target="revisionLog11211.xml"/><Relationship Id="rId683" Type="http://schemas.openxmlformats.org/officeDocument/2006/relationships/revisionLog" Target="revisionLog172.xml"/><Relationship Id="rId718" Type="http://schemas.openxmlformats.org/officeDocument/2006/relationships/revisionLog" Target="revisionLog173.xml"/><Relationship Id="rId492" Type="http://schemas.openxmlformats.org/officeDocument/2006/relationships/revisionLog" Target="revisionLog1411211.xml"/><Relationship Id="rId501" Type="http://schemas.openxmlformats.org/officeDocument/2006/relationships/revisionLog" Target="revisionLog1511211.xml"/><Relationship Id="rId522" Type="http://schemas.openxmlformats.org/officeDocument/2006/relationships/revisionLog" Target="revisionLog1812.xml"/><Relationship Id="rId527" Type="http://schemas.openxmlformats.org/officeDocument/2006/relationships/revisionLog" Target="revisionLog19211.xml"/><Relationship Id="rId543" Type="http://schemas.openxmlformats.org/officeDocument/2006/relationships/revisionLog" Target="revisionLog1122111.xml"/><Relationship Id="rId548" Type="http://schemas.openxmlformats.org/officeDocument/2006/relationships/revisionLog" Target="revisionLog113211.xml"/><Relationship Id="rId569" Type="http://schemas.openxmlformats.org/officeDocument/2006/relationships/revisionLog" Target="revisionLog1171.xml"/><Relationship Id="rId713" Type="http://schemas.openxmlformats.org/officeDocument/2006/relationships/revisionLog" Target="revisionLog110.xml"/><Relationship Id="rId734" Type="http://schemas.openxmlformats.org/officeDocument/2006/relationships/revisionLog" Target="revisionLog111.xml"/><Relationship Id="rId564" Type="http://schemas.openxmlformats.org/officeDocument/2006/relationships/revisionLog" Target="revisionLog11711.xml"/><Relationship Id="rId580" Type="http://schemas.openxmlformats.org/officeDocument/2006/relationships/revisionLog" Target="revisionLog119.xml"/><Relationship Id="rId585" Type="http://schemas.openxmlformats.org/officeDocument/2006/relationships/revisionLog" Target="revisionLog122.xml"/><Relationship Id="rId615" Type="http://schemas.openxmlformats.org/officeDocument/2006/relationships/revisionLog" Target="revisionLog153.xml"/><Relationship Id="rId636" Type="http://schemas.openxmlformats.org/officeDocument/2006/relationships/revisionLog" Target="revisionLog1112.xml"/><Relationship Id="rId610" Type="http://schemas.openxmlformats.org/officeDocument/2006/relationships/revisionLog" Target="revisionLog112112.xml"/><Relationship Id="rId631" Type="http://schemas.openxmlformats.org/officeDocument/2006/relationships/revisionLog" Target="revisionLog120.xml"/><Relationship Id="rId652" Type="http://schemas.openxmlformats.org/officeDocument/2006/relationships/revisionLog" Target="revisionLog1123.xml"/><Relationship Id="rId657" Type="http://schemas.openxmlformats.org/officeDocument/2006/relationships/revisionLog" Target="revisionLog1151.xml"/><Relationship Id="rId673" Type="http://schemas.openxmlformats.org/officeDocument/2006/relationships/revisionLog" Target="revisionLog118.xml"/><Relationship Id="rId678" Type="http://schemas.openxmlformats.org/officeDocument/2006/relationships/revisionLog" Target="revisionLog123.xml"/><Relationship Id="rId694" Type="http://schemas.openxmlformats.org/officeDocument/2006/relationships/revisionLog" Target="revisionLog164.xml"/><Relationship Id="rId699" Type="http://schemas.openxmlformats.org/officeDocument/2006/relationships/revisionLog" Target="revisionLog182.xml"/><Relationship Id="rId708" Type="http://schemas.openxmlformats.org/officeDocument/2006/relationships/revisionLog" Target="revisionLog1101.xml"/><Relationship Id="rId729" Type="http://schemas.openxmlformats.org/officeDocument/2006/relationships/revisionLog" Target="revisionLog1113.xml"/><Relationship Id="rId512" Type="http://schemas.openxmlformats.org/officeDocument/2006/relationships/revisionLog" Target="revisionLog181111.xml"/><Relationship Id="rId517" Type="http://schemas.openxmlformats.org/officeDocument/2006/relationships/revisionLog" Target="revisionLog12111.xml"/><Relationship Id="rId533" Type="http://schemas.openxmlformats.org/officeDocument/2006/relationships/revisionLog" Target="revisionLog111111111.xml"/><Relationship Id="rId538" Type="http://schemas.openxmlformats.org/officeDocument/2006/relationships/revisionLog" Target="revisionLog1121121.xml"/><Relationship Id="rId559" Type="http://schemas.openxmlformats.org/officeDocument/2006/relationships/revisionLog" Target="revisionLog11122.xml"/><Relationship Id="rId703" Type="http://schemas.openxmlformats.org/officeDocument/2006/relationships/revisionLog" Target="revisionLog11011.xml"/><Relationship Id="rId724" Type="http://schemas.openxmlformats.org/officeDocument/2006/relationships/revisionLog" Target="revisionLog11131.xml"/><Relationship Id="rId554" Type="http://schemas.openxmlformats.org/officeDocument/2006/relationships/revisionLog" Target="revisionLog1102.xml"/><Relationship Id="rId570" Type="http://schemas.openxmlformats.org/officeDocument/2006/relationships/revisionLog" Target="revisionLog11512.xml"/><Relationship Id="rId575" Type="http://schemas.openxmlformats.org/officeDocument/2006/relationships/revisionLog" Target="revisionLog1191.xml"/><Relationship Id="rId591" Type="http://schemas.openxmlformats.org/officeDocument/2006/relationships/revisionLog" Target="revisionLog1231.xml"/><Relationship Id="rId596" Type="http://schemas.openxmlformats.org/officeDocument/2006/relationships/revisionLog" Target="revisionLog16211111.xml"/><Relationship Id="rId605" Type="http://schemas.openxmlformats.org/officeDocument/2006/relationships/revisionLog" Target="revisionLog111311.xml"/><Relationship Id="rId626" Type="http://schemas.openxmlformats.org/officeDocument/2006/relationships/revisionLog" Target="revisionLog1211.xml"/><Relationship Id="rId498" Type="http://schemas.openxmlformats.org/officeDocument/2006/relationships/revisionLog" Target="revisionLog1611111.xml"/><Relationship Id="rId600" Type="http://schemas.openxmlformats.org/officeDocument/2006/relationships/revisionLog" Target="revisionLog18112.xml"/><Relationship Id="rId621" Type="http://schemas.openxmlformats.org/officeDocument/2006/relationships/revisionLog" Target="revisionLog12112.xml"/><Relationship Id="rId642" Type="http://schemas.openxmlformats.org/officeDocument/2006/relationships/revisionLog" Target="revisionLog124.xml"/><Relationship Id="rId647" Type="http://schemas.openxmlformats.org/officeDocument/2006/relationships/revisionLog" Target="revisionLog125.xml"/><Relationship Id="rId663" Type="http://schemas.openxmlformats.org/officeDocument/2006/relationships/revisionLog" Target="revisionLog1181.xml"/><Relationship Id="rId668" Type="http://schemas.openxmlformats.org/officeDocument/2006/relationships/revisionLog" Target="revisionLog127.xml"/><Relationship Id="rId684" Type="http://schemas.openxmlformats.org/officeDocument/2006/relationships/revisionLog" Target="revisionLog126.xml"/><Relationship Id="rId689" Type="http://schemas.openxmlformats.org/officeDocument/2006/relationships/revisionLog" Target="revisionLog110111.xml"/><Relationship Id="rId507" Type="http://schemas.openxmlformats.org/officeDocument/2006/relationships/revisionLog" Target="revisionLog15211.xml"/><Relationship Id="rId493" Type="http://schemas.openxmlformats.org/officeDocument/2006/relationships/revisionLog" Target="revisionLog1321.xml"/><Relationship Id="rId502" Type="http://schemas.openxmlformats.org/officeDocument/2006/relationships/revisionLog" Target="revisionLog1421.xml"/><Relationship Id="rId523" Type="http://schemas.openxmlformats.org/officeDocument/2006/relationships/revisionLog" Target="revisionLog1221.xml"/><Relationship Id="rId528" Type="http://schemas.openxmlformats.org/officeDocument/2006/relationships/revisionLog" Target="revisionLog162111111.xml"/><Relationship Id="rId549" Type="http://schemas.openxmlformats.org/officeDocument/2006/relationships/revisionLog" Target="revisionLog1813.xml"/><Relationship Id="rId714" Type="http://schemas.openxmlformats.org/officeDocument/2006/relationships/revisionLog" Target="revisionLog1114.xml"/><Relationship Id="rId719" Type="http://schemas.openxmlformats.org/officeDocument/2006/relationships/revisionLog" Target="revisionLog112.xml"/><Relationship Id="rId735" Type="http://schemas.openxmlformats.org/officeDocument/2006/relationships/revisionLog" Target="revisionLog1.xml"/><Relationship Id="rId544" Type="http://schemas.openxmlformats.org/officeDocument/2006/relationships/revisionLog" Target="revisionLog18131.xml"/><Relationship Id="rId560" Type="http://schemas.openxmlformats.org/officeDocument/2006/relationships/revisionLog" Target="revisionLog1113111.xml"/><Relationship Id="rId565" Type="http://schemas.openxmlformats.org/officeDocument/2006/relationships/revisionLog" Target="revisionLog11212.xml"/><Relationship Id="rId581" Type="http://schemas.openxmlformats.org/officeDocument/2006/relationships/revisionLog" Target="revisionLog115111.xml"/><Relationship Id="rId586" Type="http://schemas.openxmlformats.org/officeDocument/2006/relationships/revisionLog" Target="revisionLog12311.xml"/><Relationship Id="rId730" Type="http://schemas.openxmlformats.org/officeDocument/2006/relationships/revisionLog" Target="revisionLog114.xml"/><Relationship Id="rId611" Type="http://schemas.openxmlformats.org/officeDocument/2006/relationships/revisionLog" Target="revisionLog1241.xml"/><Relationship Id="rId616" Type="http://schemas.openxmlformats.org/officeDocument/2006/relationships/revisionLog" Target="revisionLog163111.xml"/><Relationship Id="rId632" Type="http://schemas.openxmlformats.org/officeDocument/2006/relationships/revisionLog" Target="revisionLog1251.xml"/><Relationship Id="rId637" Type="http://schemas.openxmlformats.org/officeDocument/2006/relationships/revisionLog" Target="revisionLog11821.xml"/><Relationship Id="rId653" Type="http://schemas.openxmlformats.org/officeDocument/2006/relationships/revisionLog" Target="revisionLog1152.xml"/><Relationship Id="rId658" Type="http://schemas.openxmlformats.org/officeDocument/2006/relationships/revisionLog" Target="revisionLog11811.xml"/><Relationship Id="rId679" Type="http://schemas.openxmlformats.org/officeDocument/2006/relationships/revisionLog" Target="revisionLog1261.xml"/><Relationship Id="rId518" Type="http://schemas.openxmlformats.org/officeDocument/2006/relationships/revisionLog" Target="revisionLog121121.xml"/><Relationship Id="rId539" Type="http://schemas.openxmlformats.org/officeDocument/2006/relationships/revisionLog" Target="revisionLog112121.xml"/><Relationship Id="rId674" Type="http://schemas.openxmlformats.org/officeDocument/2006/relationships/revisionLog" Target="revisionLog128.xml"/><Relationship Id="rId690" Type="http://schemas.openxmlformats.org/officeDocument/2006/relationships/revisionLog" Target="revisionLog1141.xml"/><Relationship Id="rId695" Type="http://schemas.openxmlformats.org/officeDocument/2006/relationships/revisionLog" Target="revisionLog1821.xml"/><Relationship Id="rId704" Type="http://schemas.openxmlformats.org/officeDocument/2006/relationships/revisionLog" Target="revisionLog11141.xml"/><Relationship Id="rId709" Type="http://schemas.openxmlformats.org/officeDocument/2006/relationships/revisionLog" Target="revisionLog129.xml"/><Relationship Id="rId725" Type="http://schemas.openxmlformats.org/officeDocument/2006/relationships/revisionLog" Target="revisionLog117.xml"/><Relationship Id="rId513" Type="http://schemas.openxmlformats.org/officeDocument/2006/relationships/revisionLog" Target="revisionLog181121.xml"/><Relationship Id="rId534" Type="http://schemas.openxmlformats.org/officeDocument/2006/relationships/revisionLog" Target="revisionLog11112.xml"/><Relationship Id="rId550" Type="http://schemas.openxmlformats.org/officeDocument/2006/relationships/revisionLog" Target="revisionLog1921.xml"/><Relationship Id="rId555" Type="http://schemas.openxmlformats.org/officeDocument/2006/relationships/revisionLog" Target="revisionLog1101111.xml"/><Relationship Id="rId576" Type="http://schemas.openxmlformats.org/officeDocument/2006/relationships/revisionLog" Target="revisionLog115131.xml"/><Relationship Id="rId597" Type="http://schemas.openxmlformats.org/officeDocument/2006/relationships/revisionLog" Target="revisionLog1411.xml"/><Relationship Id="rId720" Type="http://schemas.openxmlformats.org/officeDocument/2006/relationships/revisionLog" Target="revisionLog130.xml"/><Relationship Id="rId571" Type="http://schemas.openxmlformats.org/officeDocument/2006/relationships/revisionLog" Target="revisionLog115112.xml"/><Relationship Id="rId592" Type="http://schemas.openxmlformats.org/officeDocument/2006/relationships/revisionLog" Target="revisionLog1213.xml"/><Relationship Id="rId601" Type="http://schemas.openxmlformats.org/officeDocument/2006/relationships/revisionLog" Target="revisionLog1531.xml"/><Relationship Id="rId606" Type="http://schemas.openxmlformats.org/officeDocument/2006/relationships/revisionLog" Target="revisionLog1631111.xml"/><Relationship Id="rId622" Type="http://schemas.openxmlformats.org/officeDocument/2006/relationships/revisionLog" Target="revisionLog12511.xml"/><Relationship Id="rId627" Type="http://schemas.openxmlformats.org/officeDocument/2006/relationships/revisionLog" Target="revisionLog12611.xml"/><Relationship Id="rId643" Type="http://schemas.openxmlformats.org/officeDocument/2006/relationships/revisionLog" Target="revisionLog1271.xml"/><Relationship Id="rId648" Type="http://schemas.openxmlformats.org/officeDocument/2006/relationships/revisionLog" Target="revisionLog1281.xml"/><Relationship Id="rId669" Type="http://schemas.openxmlformats.org/officeDocument/2006/relationships/revisionLog" Target="revisionLog1291.xml"/><Relationship Id="rId508" Type="http://schemas.openxmlformats.org/officeDocument/2006/relationships/revisionLog" Target="revisionLog1811111.xml"/><Relationship Id="rId499" Type="http://schemas.openxmlformats.org/officeDocument/2006/relationships/revisionLog" Target="revisionLog161111.xml"/><Relationship Id="rId494" Type="http://schemas.openxmlformats.org/officeDocument/2006/relationships/revisionLog" Target="revisionLog1511111.xml"/><Relationship Id="rId529" Type="http://schemas.openxmlformats.org/officeDocument/2006/relationships/revisionLog" Target="revisionLog1111111111.xml"/><Relationship Id="rId664" Type="http://schemas.openxmlformats.org/officeDocument/2006/relationships/revisionLog" Target="revisionLog12911.xml"/><Relationship Id="rId680" Type="http://schemas.openxmlformats.org/officeDocument/2006/relationships/revisionLog" Target="revisionLog1301.xml"/><Relationship Id="rId685" Type="http://schemas.openxmlformats.org/officeDocument/2006/relationships/revisionLog" Target="revisionLog133.xml"/><Relationship Id="rId715" Type="http://schemas.openxmlformats.org/officeDocument/2006/relationships/revisionLog" Target="revisionLog1124.xml"/><Relationship Id="rId503" Type="http://schemas.openxmlformats.org/officeDocument/2006/relationships/revisionLog" Target="revisionLog1711111.xml"/><Relationship Id="rId524" Type="http://schemas.openxmlformats.org/officeDocument/2006/relationships/revisionLog" Target="revisionLog11011111.xml"/><Relationship Id="rId540" Type="http://schemas.openxmlformats.org/officeDocument/2006/relationships/revisionLog" Target="revisionLog11411.xml"/><Relationship Id="rId545" Type="http://schemas.openxmlformats.org/officeDocument/2006/relationships/revisionLog" Target="revisionLog1151111.xml"/><Relationship Id="rId566" Type="http://schemas.openxmlformats.org/officeDocument/2006/relationships/revisionLog" Target="revisionLog11321.xml"/><Relationship Id="rId587" Type="http://schemas.openxmlformats.org/officeDocument/2006/relationships/revisionLog" Target="revisionLog1311.xml"/><Relationship Id="rId710" Type="http://schemas.openxmlformats.org/officeDocument/2006/relationships/revisionLog" Target="revisionLog134.xml"/><Relationship Id="rId731" Type="http://schemas.openxmlformats.org/officeDocument/2006/relationships/revisionLog" Target="revisionLog135.xml"/><Relationship Id="rId561" Type="http://schemas.openxmlformats.org/officeDocument/2006/relationships/revisionLog" Target="revisionLog112211.xml"/><Relationship Id="rId582" Type="http://schemas.openxmlformats.org/officeDocument/2006/relationships/revisionLog" Target="revisionLog118211.xml"/><Relationship Id="rId612" Type="http://schemas.openxmlformats.org/officeDocument/2006/relationships/revisionLog" Target="revisionLog111411.xml"/><Relationship Id="rId617" Type="http://schemas.openxmlformats.org/officeDocument/2006/relationships/revisionLog" Target="revisionLog152.xml"/><Relationship Id="rId633" Type="http://schemas.openxmlformats.org/officeDocument/2006/relationships/revisionLog" Target="revisionLog12711.xml"/><Relationship Id="rId638" Type="http://schemas.openxmlformats.org/officeDocument/2006/relationships/revisionLog" Target="revisionLog12811.xml"/><Relationship Id="rId659" Type="http://schemas.openxmlformats.org/officeDocument/2006/relationships/revisionLog" Target="revisionLog129111.xml"/><Relationship Id="rId489" Type="http://schemas.openxmlformats.org/officeDocument/2006/relationships/revisionLog" Target="revisionLog13111.xml"/><Relationship Id="rId519" Type="http://schemas.openxmlformats.org/officeDocument/2006/relationships/revisionLog" Target="revisionLog1212.xml"/><Relationship Id="rId654" Type="http://schemas.openxmlformats.org/officeDocument/2006/relationships/revisionLog" Target="revisionLog1291111.xml"/><Relationship Id="rId670" Type="http://schemas.openxmlformats.org/officeDocument/2006/relationships/revisionLog" Target="revisionLog13011.xml"/><Relationship Id="rId675" Type="http://schemas.openxmlformats.org/officeDocument/2006/relationships/revisionLog" Target="revisionLog1262.xml"/><Relationship Id="rId696" Type="http://schemas.openxmlformats.org/officeDocument/2006/relationships/revisionLog" Target="revisionLog11142.xml"/><Relationship Id="rId705" Type="http://schemas.openxmlformats.org/officeDocument/2006/relationships/revisionLog" Target="revisionLog1312.xml"/><Relationship Id="rId514" Type="http://schemas.openxmlformats.org/officeDocument/2006/relationships/revisionLog" Target="revisionLog1711.xml"/><Relationship Id="rId530" Type="http://schemas.openxmlformats.org/officeDocument/2006/relationships/revisionLog" Target="revisionLog110211.xml"/><Relationship Id="rId535" Type="http://schemas.openxmlformats.org/officeDocument/2006/relationships/revisionLog" Target="revisionLog111211.xml"/><Relationship Id="rId556" Type="http://schemas.openxmlformats.org/officeDocument/2006/relationships/revisionLog" Target="revisionLog11611.xml"/><Relationship Id="rId577" Type="http://schemas.openxmlformats.org/officeDocument/2006/relationships/revisionLog" Target="revisionLog118111.xml"/><Relationship Id="rId691" Type="http://schemas.openxmlformats.org/officeDocument/2006/relationships/revisionLog" Target="revisionLog1341.xml"/><Relationship Id="rId700" Type="http://schemas.openxmlformats.org/officeDocument/2006/relationships/revisionLog" Target="revisionLog1351.xml"/><Relationship Id="rId721" Type="http://schemas.openxmlformats.org/officeDocument/2006/relationships/revisionLog" Target="revisionLog136.xml"/><Relationship Id="rId726" Type="http://schemas.openxmlformats.org/officeDocument/2006/relationships/revisionLog" Target="revisionLog137.xml"/><Relationship Id="rId551" Type="http://schemas.openxmlformats.org/officeDocument/2006/relationships/revisionLog" Target="revisionLog192.xml"/><Relationship Id="rId572" Type="http://schemas.openxmlformats.org/officeDocument/2006/relationships/revisionLog" Target="revisionLog1181111.xml"/><Relationship Id="rId593" Type="http://schemas.openxmlformats.org/officeDocument/2006/relationships/revisionLog" Target="revisionLog1521.xml"/><Relationship Id="rId598" Type="http://schemas.openxmlformats.org/officeDocument/2006/relationships/revisionLog" Target="revisionLog1621111.xml"/><Relationship Id="rId602" Type="http://schemas.openxmlformats.org/officeDocument/2006/relationships/revisionLog" Target="revisionLog18113.xml"/><Relationship Id="rId607" Type="http://schemas.openxmlformats.org/officeDocument/2006/relationships/revisionLog" Target="revisionLog111112.xml"/><Relationship Id="rId628" Type="http://schemas.openxmlformats.org/officeDocument/2006/relationships/revisionLog" Target="revisionLog11231.xml"/><Relationship Id="rId649" Type="http://schemas.openxmlformats.org/officeDocument/2006/relationships/revisionLog" Target="revisionLog11521.xml"/><Relationship Id="rId509" Type="http://schemas.openxmlformats.org/officeDocument/2006/relationships/revisionLog" Target="revisionLog17111.xml"/><Relationship Id="rId623" Type="http://schemas.openxmlformats.org/officeDocument/2006/relationships/revisionLog" Target="revisionLog11514.xml"/><Relationship Id="rId644" Type="http://schemas.openxmlformats.org/officeDocument/2006/relationships/revisionLog" Target="revisionLog1183.xml"/><Relationship Id="rId660" Type="http://schemas.openxmlformats.org/officeDocument/2006/relationships/revisionLog" Target="revisionLog130111.xml"/><Relationship Id="rId665" Type="http://schemas.openxmlformats.org/officeDocument/2006/relationships/revisionLog" Target="revisionLog1331.xml"/><Relationship Id="rId686" Type="http://schemas.openxmlformats.org/officeDocument/2006/relationships/revisionLog" Target="revisionLog13411.xml"/><Relationship Id="rId490" Type="http://schemas.openxmlformats.org/officeDocument/2006/relationships/revisionLog" Target="revisionLog141111.xml"/><Relationship Id="rId495" Type="http://schemas.openxmlformats.org/officeDocument/2006/relationships/revisionLog" Target="revisionLog151111.xml"/><Relationship Id="rId504" Type="http://schemas.openxmlformats.org/officeDocument/2006/relationships/revisionLog" Target="revisionLog171111.xml"/><Relationship Id="rId525" Type="http://schemas.openxmlformats.org/officeDocument/2006/relationships/revisionLog" Target="revisionLog110112.xml"/><Relationship Id="rId546" Type="http://schemas.openxmlformats.org/officeDocument/2006/relationships/revisionLog" Target="revisionLog11412.xml"/><Relationship Id="rId567" Type="http://schemas.openxmlformats.org/officeDocument/2006/relationships/revisionLog" Target="revisionLog11811111.xml"/><Relationship Id="rId681" Type="http://schemas.openxmlformats.org/officeDocument/2006/relationships/revisionLog" Target="revisionLog1110.xml"/><Relationship Id="rId711" Type="http://schemas.openxmlformats.org/officeDocument/2006/relationships/revisionLog" Target="revisionLog11241.xml"/><Relationship Id="rId716" Type="http://schemas.openxmlformats.org/officeDocument/2006/relationships/revisionLog" Target="revisionLog1361.xml"/><Relationship Id="rId732" Type="http://schemas.openxmlformats.org/officeDocument/2006/relationships/revisionLog" Target="revisionLog138.xml"/><Relationship Id="rId520" Type="http://schemas.openxmlformats.org/officeDocument/2006/relationships/revisionLog" Target="revisionLog19111.xml"/><Relationship Id="rId541" Type="http://schemas.openxmlformats.org/officeDocument/2006/relationships/revisionLog" Target="revisionLog11311.xml"/><Relationship Id="rId562" Type="http://schemas.openxmlformats.org/officeDocument/2006/relationships/revisionLog" Target="revisionLog11221.xml"/><Relationship Id="rId583" Type="http://schemas.openxmlformats.org/officeDocument/2006/relationships/revisionLog" Target="revisionLog1201.xml"/><Relationship Id="rId588" Type="http://schemas.openxmlformats.org/officeDocument/2006/relationships/revisionLog" Target="revisionLog142.xml"/><Relationship Id="rId618" Type="http://schemas.openxmlformats.org/officeDocument/2006/relationships/revisionLog" Target="revisionLog16311.xml"/><Relationship Id="rId639" Type="http://schemas.openxmlformats.org/officeDocument/2006/relationships/revisionLog" Target="revisionLog1182.xml"/><Relationship Id="rId613" Type="http://schemas.openxmlformats.org/officeDocument/2006/relationships/revisionLog" Target="revisionLog11511.xml"/><Relationship Id="rId634" Type="http://schemas.openxmlformats.org/officeDocument/2006/relationships/revisionLog" Target="revisionLog111421.xml"/><Relationship Id="rId650" Type="http://schemas.openxmlformats.org/officeDocument/2006/relationships/revisionLog" Target="revisionLog12621.xml"/><Relationship Id="rId655" Type="http://schemas.openxmlformats.org/officeDocument/2006/relationships/revisionLog" Target="revisionLog11513.xml"/><Relationship Id="rId676" Type="http://schemas.openxmlformats.org/officeDocument/2006/relationships/revisionLog" Target="revisionLog134111.xml"/><Relationship Id="rId697" Type="http://schemas.openxmlformats.org/officeDocument/2006/relationships/revisionLog" Target="revisionLog13511.xml"/><Relationship Id="rId515" Type="http://schemas.openxmlformats.org/officeDocument/2006/relationships/revisionLog" Target="revisionLog11101.xml"/><Relationship Id="rId536" Type="http://schemas.openxmlformats.org/officeDocument/2006/relationships/revisionLog" Target="revisionLog1721.xml"/><Relationship Id="rId701" Type="http://schemas.openxmlformats.org/officeDocument/2006/relationships/revisionLog" Target="revisionLog13611.xml"/><Relationship Id="rId722" Type="http://schemas.openxmlformats.org/officeDocument/2006/relationships/revisionLog" Target="revisionLog1371.xml"/><Relationship Id="rId557" Type="http://schemas.openxmlformats.org/officeDocument/2006/relationships/revisionLog" Target="revisionLog1103.xml"/><Relationship Id="rId578" Type="http://schemas.openxmlformats.org/officeDocument/2006/relationships/revisionLog" Target="revisionLog1142.xml"/><Relationship Id="rId599" Type="http://schemas.openxmlformats.org/officeDocument/2006/relationships/revisionLog" Target="revisionLog135111.xml"/><Relationship Id="rId603" Type="http://schemas.openxmlformats.org/officeDocument/2006/relationships/revisionLog" Target="revisionLog1412.xml"/><Relationship Id="rId624" Type="http://schemas.openxmlformats.org/officeDocument/2006/relationships/revisionLog" Target="revisionLog151.xml"/><Relationship Id="rId645" Type="http://schemas.openxmlformats.org/officeDocument/2006/relationships/revisionLog" Target="revisionLog1641.xml"/><Relationship Id="rId666" Type="http://schemas.openxmlformats.org/officeDocument/2006/relationships/revisionLog" Target="revisionLog18211.xml"/><Relationship Id="rId687" Type="http://schemas.openxmlformats.org/officeDocument/2006/relationships/revisionLog" Target="revisionLog1115.xml"/><Relationship Id="rId505" Type="http://schemas.openxmlformats.org/officeDocument/2006/relationships/revisionLog" Target="revisionLog1611.xml"/><Relationship Id="rId491" Type="http://schemas.openxmlformats.org/officeDocument/2006/relationships/revisionLog" Target="revisionLog14111.xml"/><Relationship Id="rId526" Type="http://schemas.openxmlformats.org/officeDocument/2006/relationships/revisionLog" Target="revisionLog191.xml"/><Relationship Id="rId712" Type="http://schemas.openxmlformats.org/officeDocument/2006/relationships/revisionLog" Target="revisionLog13711.xml"/><Relationship Id="rId547" Type="http://schemas.openxmlformats.org/officeDocument/2006/relationships/revisionLog" Target="revisionLog11413.xml"/><Relationship Id="rId568" Type="http://schemas.openxmlformats.org/officeDocument/2006/relationships/revisionLog" Target="revisionLog1132.xml"/><Relationship Id="rId589" Type="http://schemas.openxmlformats.org/officeDocument/2006/relationships/revisionLog" Target="revisionLog13121.xml"/><Relationship Id="rId733" Type="http://schemas.openxmlformats.org/officeDocument/2006/relationships/revisionLog" Target="revisionLog139.xml"/><Relationship Id="rId614" Type="http://schemas.openxmlformats.org/officeDocument/2006/relationships/revisionLog" Target="revisionLog1811.xml"/><Relationship Id="rId635" Type="http://schemas.openxmlformats.org/officeDocument/2006/relationships/revisionLog" Target="revisionLog1621.xml"/><Relationship Id="rId656" Type="http://schemas.openxmlformats.org/officeDocument/2006/relationships/revisionLog" Target="revisionLog11111.xml"/><Relationship Id="rId677" Type="http://schemas.openxmlformats.org/officeDocument/2006/relationships/revisionLog" Target="revisionLog112411.xml"/><Relationship Id="rId516" Type="http://schemas.openxmlformats.org/officeDocument/2006/relationships/revisionLog" Target="revisionLog121111.xml"/><Relationship Id="rId698" Type="http://schemas.openxmlformats.org/officeDocument/2006/relationships/revisionLog" Target="revisionLog165.xml"/><Relationship Id="rId702" Type="http://schemas.openxmlformats.org/officeDocument/2006/relationships/revisionLog" Target="revisionLog1731.xml"/><Relationship Id="rId537" Type="http://schemas.openxmlformats.org/officeDocument/2006/relationships/revisionLog" Target="revisionLog113111.xml"/><Relationship Id="rId558" Type="http://schemas.openxmlformats.org/officeDocument/2006/relationships/revisionLog" Target="revisionLog11121.xml"/><Relationship Id="rId579" Type="http://schemas.openxmlformats.org/officeDocument/2006/relationships/revisionLog" Target="revisionLog1172.xml"/><Relationship Id="rId723" Type="http://schemas.openxmlformats.org/officeDocument/2006/relationships/revisionLog" Target="revisionLog1381.xml"/><Relationship Id="rId590" Type="http://schemas.openxmlformats.org/officeDocument/2006/relationships/revisionLog" Target="revisionLog14112.xml"/><Relationship Id="rId604" Type="http://schemas.openxmlformats.org/officeDocument/2006/relationships/revisionLog" Target="revisionLog162111.xml"/><Relationship Id="rId625" Type="http://schemas.openxmlformats.org/officeDocument/2006/relationships/revisionLog" Target="revisionLog163.xml"/><Relationship Id="rId646" Type="http://schemas.openxmlformats.org/officeDocument/2006/relationships/revisionLog" Target="revisionLog1111111.xml"/><Relationship Id="rId506" Type="http://schemas.openxmlformats.org/officeDocument/2006/relationships/revisionLog" Target="revisionLog151121.xml"/><Relationship Id="rId667" Type="http://schemas.openxmlformats.org/officeDocument/2006/relationships/revisionLog" Target="revisionLog115.xml"/><Relationship Id="rId688" Type="http://schemas.openxmlformats.org/officeDocument/2006/relationships/revisionLog" Target="revisionLog132.xml"/></Relationships>
</file>

<file path=xl/revisions/revisionHeaders.xml><?xml version="1.0" encoding="utf-8"?>
<headers xmlns="http://schemas.openxmlformats.org/spreadsheetml/2006/main" xmlns:r="http://schemas.openxmlformats.org/officeDocument/2006/relationships" guid="{8D51A6F4-58D5-45B7-83E5-7F66DBF7A0EB}" diskRevisions="1" revisionId="9799" version="619">
  <header guid="{61E9AC40-58F1-4229-ABAF-C714D06686E5}" dateTime="2025-04-04T15:37:09" maxSheetId="2" userName="User" r:id="rId489">
    <sheetIdMap count="1">
      <sheetId val="1"/>
    </sheetIdMap>
  </header>
  <header guid="{FF571EF8-BC5B-4BAC-9AEE-3B052F687DC2}" dateTime="2025-04-08T11:16:54" maxSheetId="2" userName="User" r:id="rId490" minRId="6622" maxRId="6627">
    <sheetIdMap count="1">
      <sheetId val="1"/>
    </sheetIdMap>
  </header>
  <header guid="{DD731A51-80AB-42E3-9433-C21389498BAB}" dateTime="2025-04-08T11:20:04" maxSheetId="2" userName="User" r:id="rId491" minRId="6628" maxRId="6638">
    <sheetIdMap count="1">
      <sheetId val="1"/>
    </sheetIdMap>
  </header>
  <header guid="{FB4712BE-63DD-48E9-AC27-2F467F4B1F24}" dateTime="2025-04-08T11:27:36" maxSheetId="2" userName="User" r:id="rId492" minRId="6639" maxRId="6677">
    <sheetIdMap count="1">
      <sheetId val="1"/>
    </sheetIdMap>
  </header>
  <header guid="{36696A93-6FB1-4BE1-BBDB-62BE0586DC32}" dateTime="2025-04-08T11:28:52" maxSheetId="2" userName="User" r:id="rId493" minRId="6678" maxRId="6696">
    <sheetIdMap count="1">
      <sheetId val="1"/>
    </sheetIdMap>
  </header>
  <header guid="{CCA371C6-1A6A-4474-BAF7-816227DC02A6}" dateTime="2025-04-08T11:29:09" maxSheetId="2" userName="User" r:id="rId494">
    <sheetIdMap count="1">
      <sheetId val="1"/>
    </sheetIdMap>
  </header>
  <header guid="{79E547E0-C653-4286-90D8-E178B6716423}" dateTime="2025-04-08T11:35:21" maxSheetId="2" userName="User" r:id="rId495">
    <sheetIdMap count="1">
      <sheetId val="1"/>
    </sheetIdMap>
  </header>
  <header guid="{59AAE02A-F400-4C81-AD0A-0C954AE5DEC8}" dateTime="2025-04-08T11:53:50" maxSheetId="2" userName="User" r:id="rId496" minRId="6697" maxRId="6701">
    <sheetIdMap count="1">
      <sheetId val="1"/>
    </sheetIdMap>
  </header>
  <header guid="{F10CE622-8A6D-4C8F-BD0D-76F7990CF2D2}" dateTime="2025-04-08T11:55:19" maxSheetId="2" userName="User" r:id="rId497" minRId="6702">
    <sheetIdMap count="1">
      <sheetId val="1"/>
    </sheetIdMap>
  </header>
  <header guid="{54E31A94-9C88-452D-919A-2459F8B30E1A}" dateTime="2025-04-08T11:58:19" maxSheetId="2" userName="User" r:id="rId498" minRId="6703" maxRId="6709">
    <sheetIdMap count="1">
      <sheetId val="1"/>
    </sheetIdMap>
  </header>
  <header guid="{7FD83277-BAC4-4EB4-AA0A-30EC5101C88D}" dateTime="2025-04-08T11:58:26" maxSheetId="2" userName="User" r:id="rId499">
    <sheetIdMap count="1">
      <sheetId val="1"/>
    </sheetIdMap>
  </header>
  <header guid="{D08828BE-3648-471F-88D7-18FFB2F3349B}" dateTime="2025-04-08T12:01:28" maxSheetId="2" userName="User" r:id="rId500" minRId="6710" maxRId="6730">
    <sheetIdMap count="1">
      <sheetId val="1"/>
    </sheetIdMap>
  </header>
  <header guid="{62868EFA-5779-4DF4-A021-3D8A69592382}" dateTime="2025-04-08T13:12:16" maxSheetId="2" userName="User" r:id="rId501" minRId="6731" maxRId="6775">
    <sheetIdMap count="1">
      <sheetId val="1"/>
    </sheetIdMap>
  </header>
  <header guid="{BAF68F0F-9738-41F0-8449-6C71446D46DE}" dateTime="2025-04-08T13:15:54" maxSheetId="2" userName="User" r:id="rId502" minRId="6776" maxRId="6782">
    <sheetIdMap count="1">
      <sheetId val="1"/>
    </sheetIdMap>
  </header>
  <header guid="{92F279E0-E02A-45FA-9630-AB14793C6037}" dateTime="2025-04-08T13:19:21" maxSheetId="2" userName="User" r:id="rId503" minRId="6783" maxRId="6818">
    <sheetIdMap count="1">
      <sheetId val="1"/>
    </sheetIdMap>
  </header>
  <header guid="{D0C1AD4A-745F-4C13-B545-6D5C0E38052D}" dateTime="2025-04-08T13:19:27" maxSheetId="2" userName="User" r:id="rId504">
    <sheetIdMap count="1">
      <sheetId val="1"/>
    </sheetIdMap>
  </header>
  <header guid="{9475CE27-185F-48BF-8A6C-8324BF8B51F6}" dateTime="2025-04-08T13:20:26" maxSheetId="2" userName="User" r:id="rId505" minRId="6819" maxRId="6822">
    <sheetIdMap count="1">
      <sheetId val="1"/>
    </sheetIdMap>
  </header>
  <header guid="{59561F15-A305-47DA-A77C-10BB7922E2CE}" dateTime="2025-04-08T13:20:31" maxSheetId="2" userName="User" r:id="rId506">
    <sheetIdMap count="1">
      <sheetId val="1"/>
    </sheetIdMap>
  </header>
  <header guid="{0647D708-F819-4BEB-ABF2-D99888E3CF2A}" dateTime="2025-04-08T13:21:31" maxSheetId="2" userName="User" r:id="rId507" minRId="6823" maxRId="6824">
    <sheetIdMap count="1">
      <sheetId val="1"/>
    </sheetIdMap>
  </header>
  <header guid="{A8CCC71A-4973-44F5-B004-4D11C9D054FC}" dateTime="2025-04-08T13:26:43" maxSheetId="2" userName="User" r:id="rId508" minRId="6825" maxRId="6859">
    <sheetIdMap count="1">
      <sheetId val="1"/>
    </sheetIdMap>
  </header>
  <header guid="{159C1780-F715-410B-8A63-800C8F6FF6FB}" dateTime="2025-04-08T13:27:08" maxSheetId="2" userName="User" r:id="rId509">
    <sheetIdMap count="1">
      <sheetId val="1"/>
    </sheetIdMap>
  </header>
  <header guid="{4582811E-820C-4F95-9959-6BD6A7D47D5F}" dateTime="2025-04-08T13:28:32" maxSheetId="2" userName="User" r:id="rId510">
    <sheetIdMap count="1">
      <sheetId val="1"/>
    </sheetIdMap>
  </header>
  <header guid="{1CFFC21C-A5D4-468A-A446-8B868855A230}" dateTime="2025-04-08T13:29:06" maxSheetId="2" userName="User" r:id="rId511" minRId="6860">
    <sheetIdMap count="1">
      <sheetId val="1"/>
    </sheetIdMap>
  </header>
  <header guid="{8B1E1E64-AEDA-461E-9497-266A2413ECA9}" dateTime="2025-04-08T13:30:06" maxSheetId="2" userName="User" r:id="rId512">
    <sheetIdMap count="1">
      <sheetId val="1"/>
    </sheetIdMap>
  </header>
  <header guid="{9860DF12-D62B-489A-ADC4-593BED514272}" dateTime="2025-04-08T13:30:11" maxSheetId="2" userName="User" r:id="rId513">
    <sheetIdMap count="1">
      <sheetId val="1"/>
    </sheetIdMap>
  </header>
  <header guid="{201C8ADE-DD1C-4B71-AAA6-36661391D9CB}" dateTime="2025-04-08T16:21:27" maxSheetId="2" userName="User" r:id="rId514">
    <sheetIdMap count="1">
      <sheetId val="1"/>
    </sheetIdMap>
  </header>
  <header guid="{B9CD11AE-8E19-4478-88A7-1103E14FB648}" dateTime="2025-06-09T14:25:11" maxSheetId="2" userName="User" r:id="rId515" minRId="6861" maxRId="7392">
    <sheetIdMap count="1">
      <sheetId val="1"/>
    </sheetIdMap>
  </header>
  <header guid="{2C03D59E-BDF3-4C16-AFDD-9CAC21421330}" dateTime="2025-07-15T13:37:27" maxSheetId="2" userName="User" r:id="rId516" minRId="7393" maxRId="7457">
    <sheetIdMap count="1">
      <sheetId val="1"/>
    </sheetIdMap>
  </header>
  <header guid="{A664F4A1-AD4B-4ADE-8766-EA2FB914FE27}" dateTime="2025-07-15T13:43:04" maxSheetId="2" userName="User" r:id="rId517" minRId="7458" maxRId="7508">
    <sheetIdMap count="1">
      <sheetId val="1"/>
    </sheetIdMap>
  </header>
  <header guid="{610CB6E4-0612-4369-A8BF-5D79BC9ACD06}" dateTime="2025-07-15T13:44:31" maxSheetId="2" userName="User" r:id="rId518" minRId="7509" maxRId="7516">
    <sheetIdMap count="1">
      <sheetId val="1"/>
    </sheetIdMap>
  </header>
  <header guid="{CF80389F-17F1-43CE-9013-C0B4A3CA9D1F}" dateTime="2025-07-15T13:46:28" maxSheetId="2" userName="User" r:id="rId519" minRId="7517" maxRId="7537">
    <sheetIdMap count="1">
      <sheetId val="1"/>
    </sheetIdMap>
  </header>
  <header guid="{A7774076-DEAF-4EF0-B301-14C8A02E02E2}" dateTime="2025-07-15T13:46:55" maxSheetId="2" userName="User" r:id="rId520" minRId="7538">
    <sheetIdMap count="1">
      <sheetId val="1"/>
    </sheetIdMap>
  </header>
  <header guid="{31666F0E-2973-4F31-A035-7148186C5E80}" dateTime="2025-07-15T13:47:51" maxSheetId="2" userName="User" r:id="rId521" minRId="7539">
    <sheetIdMap count="1">
      <sheetId val="1"/>
    </sheetIdMap>
  </header>
  <header guid="{2F4680B4-00B6-4BEC-9123-67A3BE0DAFD5}" dateTime="2025-07-15T13:49:38" maxSheetId="2" userName="User" r:id="rId522" minRId="7540" maxRId="7543">
    <sheetIdMap count="1">
      <sheetId val="1"/>
    </sheetIdMap>
  </header>
  <header guid="{F922A0BC-14FB-43BC-89DB-6D407EA2A36B}" dateTime="2025-07-15T13:50:32" maxSheetId="2" userName="User" r:id="rId523" minRId="7544" maxRId="7549">
    <sheetIdMap count="1">
      <sheetId val="1"/>
    </sheetIdMap>
  </header>
  <header guid="{08D82114-85CC-40C2-8145-E3407556030A}" dateTime="2025-07-15T13:50:36" maxSheetId="2" userName="User" r:id="rId524">
    <sheetIdMap count="1">
      <sheetId val="1"/>
    </sheetIdMap>
  </header>
  <header guid="{5A17B429-32B3-4000-A9B6-3780A86568EC}" dateTime="2025-07-15T13:52:16" maxSheetId="2" userName="User" r:id="rId525" minRId="7550" maxRId="7555">
    <sheetIdMap count="1">
      <sheetId val="1"/>
    </sheetIdMap>
  </header>
  <header guid="{F268158F-B87A-48F4-9B86-FD2A2C0C690E}" dateTime="2025-07-15T13:57:27" maxSheetId="2" userName="User" r:id="rId526" minRId="7556" maxRId="7598">
    <sheetIdMap count="1">
      <sheetId val="1"/>
    </sheetIdMap>
  </header>
  <header guid="{2243F495-EEE8-4F99-9480-88150773CE4A}" dateTime="2025-07-15T13:59:49" maxSheetId="2" userName="User" r:id="rId527" minRId="7599" maxRId="7605">
    <sheetIdMap count="1">
      <sheetId val="1"/>
    </sheetIdMap>
  </header>
  <header guid="{1B8C6B04-B7AA-4B6D-943C-738423EA429C}" dateTime="2025-07-15T14:03:27" maxSheetId="2" userName="User" r:id="rId528" minRId="7606" maxRId="7616">
    <sheetIdMap count="1">
      <sheetId val="1"/>
    </sheetIdMap>
  </header>
  <header guid="{8816DC57-AAD9-4E78-A9AE-A461E47A2B1F}" dateTime="2025-07-15T14:12:04" maxSheetId="2" userName="User" r:id="rId529" minRId="7617" maxRId="7706">
    <sheetIdMap count="1">
      <sheetId val="1"/>
    </sheetIdMap>
  </header>
  <header guid="{65FB8A5D-4E14-4DD0-918B-4FFAB31E8567}" dateTime="2025-07-15T14:13:01" maxSheetId="2" userName="User" r:id="rId530" minRId="7707" maxRId="7717">
    <sheetIdMap count="1">
      <sheetId val="1"/>
    </sheetIdMap>
  </header>
  <header guid="{B8CB5A35-ADD1-4243-9E9A-473192B383A9}" dateTime="2025-07-15T14:13:12" maxSheetId="2" userName="User" r:id="rId531">
    <sheetIdMap count="1">
      <sheetId val="1"/>
    </sheetIdMap>
  </header>
  <header guid="{EE5B825C-4DB8-4833-BF0E-4F25203516D1}" dateTime="2025-07-15T14:47:20" maxSheetId="2" userName="User" r:id="rId532" minRId="7718" maxRId="7724">
    <sheetIdMap count="1">
      <sheetId val="1"/>
    </sheetIdMap>
  </header>
  <header guid="{4200B09B-B6B1-4C8C-97F0-A7ABAFB957D8}" dateTime="2025-07-15T14:52:51" maxSheetId="2" userName="User" r:id="rId533">
    <sheetIdMap count="1">
      <sheetId val="1"/>
    </sheetIdMap>
  </header>
  <header guid="{24D97477-2A89-4733-9526-1CA102B20D3D}" dateTime="2025-07-15T15:43:43" maxSheetId="2" userName="User" r:id="rId534">
    <sheetIdMap count="1">
      <sheetId val="1"/>
    </sheetIdMap>
  </header>
  <header guid="{C42CC532-A2AE-43F6-BABE-5B861127B17C}" dateTime="2025-08-20T14:06:51" maxSheetId="2" userName="User" r:id="rId535" minRId="7725">
    <sheetIdMap count="1">
      <sheetId val="1"/>
    </sheetIdMap>
  </header>
  <header guid="{B80C8A40-9D62-4794-AA9A-A282EFF5BF08}" dateTime="2025-08-27T10:01:08" maxSheetId="2" userName="User" r:id="rId536" minRId="7726" maxRId="8191">
    <sheetIdMap count="1">
      <sheetId val="1"/>
    </sheetIdMap>
  </header>
  <header guid="{A46FB181-227C-4FF2-8580-4252A0755EDB}" dateTime="2025-10-06T08:59:50" maxSheetId="2" userName="User" r:id="rId537" minRId="8192" maxRId="8202">
    <sheetIdMap count="1">
      <sheetId val="1"/>
    </sheetIdMap>
  </header>
  <header guid="{D8145FAE-D11D-4FC8-9116-5B321B3F05CB}" dateTime="2025-10-06T09:00:40" maxSheetId="2" userName="User" r:id="rId538" minRId="8203" maxRId="8209">
    <sheetIdMap count="1">
      <sheetId val="1"/>
    </sheetIdMap>
  </header>
  <header guid="{1EF84680-C818-4BD8-B993-225FCF95EDFC}" dateTime="2025-10-06T09:01:25" maxSheetId="2" userName="User" r:id="rId539">
    <sheetIdMap count="1">
      <sheetId val="1"/>
    </sheetIdMap>
  </header>
  <header guid="{45343CDB-E26A-4004-821D-83A659F38B70}" dateTime="2025-10-06T09:12:47" maxSheetId="2" userName="User" r:id="rId540" minRId="8210" maxRId="8260">
    <sheetIdMap count="1">
      <sheetId val="1"/>
    </sheetIdMap>
  </header>
  <header guid="{158D110C-ADB2-454F-B985-04A75A1F84AB}" dateTime="2025-10-06T09:14:04" maxSheetId="2" userName="User" r:id="rId541" minRId="8261" maxRId="8267">
    <sheetIdMap count="1">
      <sheetId val="1"/>
    </sheetIdMap>
  </header>
  <header guid="{02AF5371-BEF5-413C-86A2-9BD597A4EDBF}" dateTime="2025-10-06T09:15:04" maxSheetId="2" userName="User" r:id="rId542" minRId="8268" maxRId="8273">
    <sheetIdMap count="1">
      <sheetId val="1"/>
    </sheetIdMap>
  </header>
  <header guid="{8F61DCD9-1E45-45B8-8A35-901FC5DDD6B2}" dateTime="2025-10-06T09:17:50" maxSheetId="2" userName="User" r:id="rId543" minRId="8274" maxRId="8283">
    <sheetIdMap count="1">
      <sheetId val="1"/>
    </sheetIdMap>
  </header>
  <header guid="{36FF6DD6-644A-4E9B-A631-5452E2125FC4}" dateTime="2025-10-06T09:19:35" maxSheetId="2" userName="User" r:id="rId544" minRId="8284" maxRId="8287">
    <sheetIdMap count="1">
      <sheetId val="1"/>
    </sheetIdMap>
  </header>
  <header guid="{7C448DA9-698C-4175-BA88-D2F0C1AFCAE3}" dateTime="2025-10-06T09:21:51" maxSheetId="2" userName="User" r:id="rId545" minRId="8288" maxRId="8303">
    <sheetIdMap count="1">
      <sheetId val="1"/>
    </sheetIdMap>
  </header>
  <header guid="{08323D3A-972F-46D3-AE77-A4462E9EBA1F}" dateTime="2025-10-06T09:23:39" maxSheetId="2" userName="User" r:id="rId546" minRId="8304" maxRId="8329">
    <sheetIdMap count="1">
      <sheetId val="1"/>
    </sheetIdMap>
  </header>
  <header guid="{89022FDD-14B9-4788-A4A5-C7A9C3B56268}" dateTime="2025-10-06T09:24:39" maxSheetId="2" userName="User" r:id="rId547" minRId="8330" maxRId="8331">
    <sheetIdMap count="1">
      <sheetId val="1"/>
    </sheetIdMap>
  </header>
  <header guid="{8D2D229C-2BC0-40BF-B79D-FCB1A08E5672}" dateTime="2025-10-06T09:25:48" maxSheetId="2" userName="User" r:id="rId548">
    <sheetIdMap count="1">
      <sheetId val="1"/>
    </sheetIdMap>
  </header>
  <header guid="{F6A10EE3-BD5A-4596-A7A6-2AE7F4A11F5A}" dateTime="2025-10-06T09:27:22" maxSheetId="2" userName="User" r:id="rId549" minRId="8332">
    <sheetIdMap count="1">
      <sheetId val="1"/>
    </sheetIdMap>
  </header>
  <header guid="{BFFF0C51-1921-4B9B-9F55-652750DCA019}" dateTime="2025-10-06T09:28:07" maxSheetId="2" userName="User" r:id="rId550" minRId="8333">
    <sheetIdMap count="1">
      <sheetId val="1"/>
    </sheetIdMap>
  </header>
  <header guid="{90B76CF0-0499-4D64-98C4-169818825B74}" dateTime="2025-10-06T09:28:39" maxSheetId="2" userName="User" r:id="rId551" minRId="8334">
    <sheetIdMap count="1">
      <sheetId val="1"/>
    </sheetIdMap>
  </header>
  <header guid="{47D2865D-720C-41A4-911E-68E98AD18575}" dateTime="2025-10-06T09:32:10" maxSheetId="2" userName="User" r:id="rId552" minRId="8335" maxRId="8339">
    <sheetIdMap count="1">
      <sheetId val="1"/>
    </sheetIdMap>
  </header>
  <header guid="{D6934F26-1E1A-4567-B4F6-3E32ECD81597}" dateTime="2025-10-06T09:39:25" maxSheetId="2" userName="User" r:id="rId553" minRId="8340" maxRId="8347">
    <sheetIdMap count="1">
      <sheetId val="1"/>
    </sheetIdMap>
  </header>
  <header guid="{DB9397CC-FE4F-4E06-953B-44F1EBD19AAB}" dateTime="2025-10-06T09:39:28" maxSheetId="2" userName="User" r:id="rId554">
    <sheetIdMap count="1">
      <sheetId val="1"/>
    </sheetIdMap>
  </header>
  <header guid="{EAF49B21-5FF3-44E5-8AA3-B465D000764D}" dateTime="2025-10-06T09:39:30" maxSheetId="2" userName="User" r:id="rId555">
    <sheetIdMap count="1">
      <sheetId val="1"/>
    </sheetIdMap>
  </header>
  <header guid="{4D78342D-9019-4A8B-81CF-87A6D1A76AE0}" dateTime="2025-10-06T09:39:53" maxSheetId="2" userName="User" r:id="rId556">
    <sheetIdMap count="1">
      <sheetId val="1"/>
    </sheetIdMap>
  </header>
  <header guid="{3919D10E-DA04-439A-961D-00A3589C1EE0}" dateTime="2025-10-06T09:40:39" maxSheetId="2" userName="User" r:id="rId557" minRId="8348" maxRId="8349">
    <sheetIdMap count="1">
      <sheetId val="1"/>
    </sheetIdMap>
  </header>
  <header guid="{4BF3A638-A6CC-4611-8648-F986D223A2DA}" dateTime="2025-10-06T09:40:47" maxSheetId="2" userName="User" r:id="rId558" minRId="8350" maxRId="8351">
    <sheetIdMap count="1">
      <sheetId val="1"/>
    </sheetIdMap>
  </header>
  <header guid="{ABCE4E00-9811-4D16-B65D-CA9386D03C71}" dateTime="2025-10-06T09:41:15" maxSheetId="2" userName="User" r:id="rId559" minRId="8352" maxRId="8355">
    <sheetIdMap count="1">
      <sheetId val="1"/>
    </sheetIdMap>
  </header>
  <header guid="{1FA790C6-8B14-4464-B77F-7C45EFB31493}" dateTime="2025-10-06T09:41:22" maxSheetId="2" userName="User" r:id="rId560">
    <sheetIdMap count="1">
      <sheetId val="1"/>
    </sheetIdMap>
  </header>
  <header guid="{1D3D2424-9376-439B-85E9-3F3F2A832DC2}" dateTime="2025-10-06T09:41:49" maxSheetId="2" userName="User" r:id="rId561">
    <sheetIdMap count="1">
      <sheetId val="1"/>
    </sheetIdMap>
  </header>
  <header guid="{59643B58-534B-4139-AC73-F93A547126F2}" dateTime="2025-10-06T09:54:27" maxSheetId="2" userName="User" r:id="rId562" minRId="8356" maxRId="8365">
    <sheetIdMap count="1">
      <sheetId val="1"/>
    </sheetIdMap>
  </header>
  <header guid="{9D026684-609F-46C1-BE20-BA67EAF6DFC0}" dateTime="2025-10-06T09:56:08" maxSheetId="2" userName="User" r:id="rId563" minRId="8366" maxRId="8370">
    <sheetIdMap count="1">
      <sheetId val="1"/>
    </sheetIdMap>
  </header>
  <header guid="{9C4AE500-93E5-4A7A-B0C8-D03F1C557E48}" dateTime="2025-10-06T09:58:11" maxSheetId="2" userName="User" r:id="rId564" minRId="8371" maxRId="8376">
    <sheetIdMap count="1">
      <sheetId val="1"/>
    </sheetIdMap>
  </header>
  <header guid="{A004D156-802E-48AD-8D0D-6D9637F91349}" dateTime="2025-10-06T09:58:20" maxSheetId="2" userName="User" r:id="rId565">
    <sheetIdMap count="1">
      <sheetId val="1"/>
    </sheetIdMap>
  </header>
  <header guid="{185F7490-043A-4A82-8EEE-442971CCBD00}" dateTime="2025-10-06T10:05:07" maxSheetId="2" userName="User" r:id="rId566" minRId="8377" maxRId="8378">
    <sheetIdMap count="1">
      <sheetId val="1"/>
    </sheetIdMap>
  </header>
  <header guid="{DEF228B9-10A5-49D0-B9C7-9492FC573A9A}" dateTime="2025-10-06T10:05:38" maxSheetId="2" userName="User" r:id="rId567" minRId="8379">
    <sheetIdMap count="1">
      <sheetId val="1"/>
    </sheetIdMap>
  </header>
  <header guid="{6CB57390-BC0F-4FCB-9F49-9920DDF0E433}" dateTime="2025-10-06T10:06:01" maxSheetId="2" userName="User" r:id="rId568" minRId="8380">
    <sheetIdMap count="1">
      <sheetId val="1"/>
    </sheetIdMap>
  </header>
  <header guid="{A0EF8BD4-236D-4B0C-8556-62C83E4574CC}" dateTime="2025-10-06T10:06:14" maxSheetId="2" userName="User" r:id="rId569">
    <sheetIdMap count="1">
      <sheetId val="1"/>
    </sheetIdMap>
  </header>
  <header guid="{DA378CB9-10BD-41CA-A97B-4AF0D3D71EE2}" dateTime="2025-10-06T10:07:31" maxSheetId="2" userName="User" r:id="rId570" minRId="8381" maxRId="8383">
    <sheetIdMap count="1">
      <sheetId val="1"/>
    </sheetIdMap>
  </header>
  <header guid="{C9A68948-696B-4E99-8ED4-F97C24EC1438}" dateTime="2025-10-06T10:08:33" maxSheetId="2" userName="User" r:id="rId571">
    <sheetIdMap count="1">
      <sheetId val="1"/>
    </sheetIdMap>
  </header>
  <header guid="{2B539C37-918F-4A02-954E-EDF70482DEC1}" dateTime="2025-10-06T10:14:01" maxSheetId="2" userName="User" r:id="rId572" minRId="8384" maxRId="8428">
    <sheetIdMap count="1">
      <sheetId val="1"/>
    </sheetIdMap>
  </header>
  <header guid="{F5FF2FE9-E472-40EC-8C03-4E8CF3EE3D81}" dateTime="2025-10-06T10:15:28" maxSheetId="2" userName="User" r:id="rId573" minRId="8429" maxRId="8432">
    <sheetIdMap count="1">
      <sheetId val="1"/>
    </sheetIdMap>
  </header>
  <header guid="{04F91D81-0BDA-4E21-A585-32A9B8AB060A}" dateTime="2025-10-06T10:15:46" maxSheetId="2" userName="User" r:id="rId574" minRId="8433" maxRId="8435">
    <sheetIdMap count="1">
      <sheetId val="1"/>
    </sheetIdMap>
  </header>
  <header guid="{EC68722C-B5A0-4769-AA1B-DD4BABB68C8C}" dateTime="2025-10-06T10:21:06" maxSheetId="2" userName="User" r:id="rId575" minRId="8436" maxRId="8454">
    <sheetIdMap count="1">
      <sheetId val="1"/>
    </sheetIdMap>
  </header>
  <header guid="{44768D80-10FB-4B3B-A1B0-750C64F14694}" dateTime="2025-10-06T10:22:45" maxSheetId="2" userName="User" r:id="rId576" minRId="8455" maxRId="8459">
    <sheetIdMap count="1">
      <sheetId val="1"/>
    </sheetIdMap>
  </header>
  <header guid="{A28BCB1C-FD92-4EF2-B945-C4D94F23439C}" dateTime="2025-10-06T10:25:19" maxSheetId="2" userName="User" r:id="rId577" minRId="8460" maxRId="8467">
    <sheetIdMap count="1">
      <sheetId val="1"/>
    </sheetIdMap>
  </header>
  <header guid="{512174AA-DBE4-4485-9E2B-32E02DE07650}" dateTime="2025-10-06T10:26:13" maxSheetId="2" userName="User" r:id="rId578" minRId="8468">
    <sheetIdMap count="1">
      <sheetId val="1"/>
    </sheetIdMap>
  </header>
  <header guid="{FE142371-9874-4922-A935-E3DEE7DDE6BD}" dateTime="2025-10-06T10:29:20" maxSheetId="2" userName="User" r:id="rId579" minRId="8469" maxRId="8482">
    <sheetIdMap count="1">
      <sheetId val="1"/>
    </sheetIdMap>
  </header>
  <header guid="{80B27B46-2793-4CA8-BA53-4F70FB9F751A}" dateTime="2025-10-06T10:33:02" maxSheetId="2" userName="User" r:id="rId580" minRId="8483" maxRId="8502">
    <sheetIdMap count="1">
      <sheetId val="1"/>
    </sheetIdMap>
  </header>
  <header guid="{35742F52-771E-4AC7-AEE4-05F609DA6A95}" dateTime="2025-10-06T10:34:55" maxSheetId="2" userName="User" r:id="rId581" minRId="8503" maxRId="8513">
    <sheetIdMap count="1">
      <sheetId val="1"/>
    </sheetIdMap>
  </header>
  <header guid="{63C8415E-2CA4-40E8-817E-3687C993C937}" dateTime="2025-10-06T10:36:31" maxSheetId="2" userName="User" r:id="rId582" minRId="8514" maxRId="8515">
    <sheetIdMap count="1">
      <sheetId val="1"/>
    </sheetIdMap>
  </header>
  <header guid="{25396B8B-BDA8-4839-A70E-77D5128EEAAD}" dateTime="2025-10-06T10:37:28" maxSheetId="2" userName="User" r:id="rId583" minRId="8516" maxRId="8519">
    <sheetIdMap count="1">
      <sheetId val="1"/>
    </sheetIdMap>
  </header>
  <header guid="{B359089D-6B46-4EEC-A7C0-44B82523A63B}" dateTime="2025-10-06T10:38:40" maxSheetId="2" userName="User" r:id="rId584" minRId="8520" maxRId="8527">
    <sheetIdMap count="1">
      <sheetId val="1"/>
    </sheetIdMap>
  </header>
  <header guid="{F294BC5D-9129-431D-8BB3-A62AC4A9D532}" dateTime="2025-10-06T10:38:45" maxSheetId="2" userName="User" r:id="rId585">
    <sheetIdMap count="1">
      <sheetId val="1"/>
    </sheetIdMap>
  </header>
  <header guid="{39713330-0399-4838-BC44-E1B3EB2B5570}" dateTime="2025-10-06T10:39:25" maxSheetId="2" userName="User" r:id="rId586" minRId="8528" maxRId="8531">
    <sheetIdMap count="1">
      <sheetId val="1"/>
    </sheetIdMap>
  </header>
  <header guid="{AA70DF46-4552-4A81-95DA-333AA8626CB4}" dateTime="2025-10-06T10:39:47" maxSheetId="2" userName="User" r:id="rId587" minRId="8532">
    <sheetIdMap count="1">
      <sheetId val="1"/>
    </sheetIdMap>
  </header>
  <header guid="{9169B002-30F2-43C1-B254-74F335912DEE}" dateTime="2025-10-06T10:41:04" maxSheetId="2" userName="User" r:id="rId588">
    <sheetIdMap count="1">
      <sheetId val="1"/>
    </sheetIdMap>
  </header>
  <header guid="{30930841-33B6-4625-9B8B-613B76A18FED}" dateTime="2025-10-06T10:41:21" maxSheetId="2" userName="User" r:id="rId589" minRId="8533">
    <sheetIdMap count="1">
      <sheetId val="1"/>
    </sheetIdMap>
  </header>
  <header guid="{E451BC90-7167-4620-81C9-AA9C1754AB6C}" dateTime="2025-10-06T10:43:14" maxSheetId="2" userName="User" r:id="rId590">
    <sheetIdMap count="1">
      <sheetId val="1"/>
    </sheetIdMap>
  </header>
  <header guid="{AF57E9FB-4A37-4633-AE46-93785434EE9F}" dateTime="2025-10-06T10:44:23" maxSheetId="2" userName="User" r:id="rId591" minRId="8534">
    <sheetIdMap count="1">
      <sheetId val="1"/>
    </sheetIdMap>
  </header>
  <header guid="{B6938552-E97B-4936-B4A9-19FBDCDC317B}" dateTime="2025-10-06T10:45:15" maxSheetId="2" userName="User" r:id="rId592" minRId="8535">
    <sheetIdMap count="1">
      <sheetId val="1"/>
    </sheetIdMap>
  </header>
  <header guid="{CA8DDF72-2345-45D1-B5CC-C23823A15A7A}" dateTime="2025-10-06T10:45:58" maxSheetId="2" userName="User" r:id="rId593">
    <sheetIdMap count="1">
      <sheetId val="1"/>
    </sheetIdMap>
  </header>
  <header guid="{D5D11C49-F2CC-47E3-A86C-6F5A1BA486D0}" dateTime="2025-10-06T10:46:12" maxSheetId="2" userName="User" r:id="rId594">
    <sheetIdMap count="1">
      <sheetId val="1"/>
    </sheetIdMap>
  </header>
  <header guid="{A97B9792-EB57-424F-84BC-1810D50B5703}" dateTime="2025-10-06T10:46:33" maxSheetId="2" userName="User" r:id="rId595">
    <sheetIdMap count="1">
      <sheetId val="1"/>
    </sheetIdMap>
  </header>
  <header guid="{6139EF01-2068-4E15-8313-8D38D20FCA84}" dateTime="2025-10-06T13:49:29" maxSheetId="2" userName="User" r:id="rId596" minRId="8536">
    <sheetIdMap count="1">
      <sheetId val="1"/>
    </sheetIdMap>
  </header>
  <header guid="{336F85BF-751D-459B-AB84-F9CA8A25BDD7}" dateTime="2025-10-06T13:50:24" maxSheetId="2" userName="User" r:id="rId597">
    <sheetIdMap count="1">
      <sheetId val="1"/>
    </sheetIdMap>
  </header>
  <header guid="{17B56435-FDBD-46C8-846D-3693CA77D089}" dateTime="2025-10-06T13:52:33" maxSheetId="2" userName="User" r:id="rId598">
    <sheetIdMap count="1">
      <sheetId val="1"/>
    </sheetIdMap>
  </header>
  <header guid="{EE8749E2-B287-4FC2-AF3B-9DBEE0A9517B}" dateTime="2025-10-07T09:57:15" maxSheetId="2" userName="User" r:id="rId599" minRId="8537">
    <sheetIdMap count="1">
      <sheetId val="1"/>
    </sheetIdMap>
  </header>
  <header guid="{8FBD9914-086B-409A-A609-AB14542B1A3B}" dateTime="2025-10-07T09:58:18" maxSheetId="2" userName="User" r:id="rId600" minRId="8538">
    <sheetIdMap count="1">
      <sheetId val="1"/>
    </sheetIdMap>
  </header>
  <header guid="{6FFDF3E7-E8E4-4A8E-A255-2DFD5594C15B}" dateTime="2025-10-27T15:59:17" maxSheetId="2" userName="User" r:id="rId601">
    <sheetIdMap count="1">
      <sheetId val="1"/>
    </sheetIdMap>
  </header>
  <header guid="{CC429063-B3D9-4A95-8E31-9594090884BD}" dateTime="2025-10-29T13:08:41" maxSheetId="2" userName="User" r:id="rId602" minRId="8539">
    <sheetIdMap count="1">
      <sheetId val="1"/>
    </sheetIdMap>
  </header>
  <header guid="{6D7BDA95-90A7-424B-922C-228F58E33147}" dateTime="2025-11-13T13:08:07" maxSheetId="2" userName="User" r:id="rId603">
    <sheetIdMap count="1">
      <sheetId val="1"/>
    </sheetIdMap>
  </header>
  <header guid="{889D113B-FB04-49E7-B500-DC2630BDDA69}" dateTime="2025-11-25T10:09:01" maxSheetId="2" userName="User" r:id="rId604" minRId="8540" maxRId="8541">
    <sheetIdMap count="1">
      <sheetId val="1"/>
    </sheetIdMap>
  </header>
  <header guid="{E02A194A-ED91-4F40-9108-C295EADBDCE3}" dateTime="2025-11-25T10:10:23" maxSheetId="2" userName="User" r:id="rId605" minRId="8542" maxRId="9144">
    <sheetIdMap count="1">
      <sheetId val="1"/>
    </sheetIdMap>
  </header>
  <header guid="{EE0204C7-3C68-4245-B08F-F20A980C9437}" dateTime="2025-12-19T08:26:48" maxSheetId="2" userName="User" r:id="rId606" minRId="9145" maxRId="9150">
    <sheetIdMap count="1">
      <sheetId val="1"/>
    </sheetIdMap>
  </header>
  <header guid="{1FEF643B-657E-4C5C-8B55-846590D07800}" dateTime="2025-12-19T08:28:00" maxSheetId="2" userName="User" r:id="rId607" minRId="9151" maxRId="9152">
    <sheetIdMap count="1">
      <sheetId val="1"/>
    </sheetIdMap>
  </header>
  <header guid="{95C1A4BF-C33A-423D-B2DF-FA02D28C00A8}" dateTime="2025-12-19T08:32:04" maxSheetId="2" userName="User" r:id="rId608">
    <sheetIdMap count="1">
      <sheetId val="1"/>
    </sheetIdMap>
  </header>
  <header guid="{3529AA4D-E590-4321-A905-275D27D46133}" dateTime="2025-12-19T08:32:55" maxSheetId="2" userName="User" r:id="rId609" minRId="9153" maxRId="9157">
    <sheetIdMap count="1">
      <sheetId val="1"/>
    </sheetIdMap>
  </header>
  <header guid="{5004BA79-2D6B-4FCA-8B5D-FDCB6B571A4B}" dateTime="2025-12-19T08:33:06" maxSheetId="2" userName="User" r:id="rId610">
    <sheetIdMap count="1">
      <sheetId val="1"/>
    </sheetIdMap>
  </header>
  <header guid="{59B05FA1-C620-4EAE-8F71-E6BC7B22285C}" dateTime="2025-12-19T08:33:17" maxSheetId="2" userName="User" r:id="rId611">
    <sheetIdMap count="1">
      <sheetId val="1"/>
    </sheetIdMap>
  </header>
  <header guid="{1144E0A9-CB28-46F1-8BCE-574F71847ED8}" dateTime="2025-12-19T08:33:25" maxSheetId="2" userName="User" r:id="rId612">
    <sheetIdMap count="1">
      <sheetId val="1"/>
    </sheetIdMap>
  </header>
  <header guid="{B5A14419-E5E2-4384-93EB-E709F58EFF79}" dateTime="2025-12-19T08:33:39" maxSheetId="2" userName="User" r:id="rId613">
    <sheetIdMap count="1">
      <sheetId val="1"/>
    </sheetIdMap>
  </header>
  <header guid="{784582AC-66FD-4A68-890F-824A3408E74E}" dateTime="2025-12-19T08:34:29" maxSheetId="2" userName="User" r:id="rId614" minRId="9158" maxRId="9164">
    <sheetIdMap count="1">
      <sheetId val="1"/>
    </sheetIdMap>
  </header>
  <header guid="{80024A38-8F07-406B-866E-1207D8872DC2}" dateTime="2025-12-19T08:35:24" maxSheetId="2" userName="User" r:id="rId615" minRId="9165" maxRId="9166">
    <sheetIdMap count="1">
      <sheetId val="1"/>
    </sheetIdMap>
  </header>
  <header guid="{2C51651C-62C4-4CE8-9B2B-C924914C89BA}" dateTime="2025-12-19T08:35:40" maxSheetId="2" userName="User" r:id="rId616" minRId="9167">
    <sheetIdMap count="1">
      <sheetId val="1"/>
    </sheetIdMap>
  </header>
  <header guid="{BC101641-2809-4E37-8B23-605B6945BA34}" dateTime="2025-12-19T08:35:44" maxSheetId="2" userName="User" r:id="rId617">
    <sheetIdMap count="1">
      <sheetId val="1"/>
    </sheetIdMap>
  </header>
  <header guid="{C024A856-2186-4433-B833-3428F8E57797}" dateTime="2025-12-19T08:36:44" maxSheetId="2" userName="User" r:id="rId618" minRId="9168" maxRId="9173">
    <sheetIdMap count="1">
      <sheetId val="1"/>
    </sheetIdMap>
  </header>
  <header guid="{C98F134D-D119-419B-9C3C-05A858714D73}" dateTime="2025-12-19T08:37:12" maxSheetId="2" userName="User" r:id="rId619">
    <sheetIdMap count="1">
      <sheetId val="1"/>
    </sheetIdMap>
  </header>
  <header guid="{76A157E3-3F49-416E-B0C2-F4D4F75B80EF}" dateTime="2025-12-19T08:38:00" maxSheetId="2" userName="User" r:id="rId620" minRId="9174" maxRId="9175">
    <sheetIdMap count="1">
      <sheetId val="1"/>
    </sheetIdMap>
  </header>
  <header guid="{7599C44A-E19E-4814-ADFD-91BF45B65111}" dateTime="2025-12-19T08:40:38" maxSheetId="2" userName="User" r:id="rId621" minRId="9176" maxRId="9180">
    <sheetIdMap count="1">
      <sheetId val="1"/>
    </sheetIdMap>
  </header>
  <header guid="{D3C66786-79D5-4102-9EC4-23CD1F7D4295}" dateTime="2025-12-19T08:43:08" maxSheetId="2" userName="User" r:id="rId622">
    <sheetIdMap count="1">
      <sheetId val="1"/>
    </sheetIdMap>
  </header>
  <header guid="{FA635F31-37C4-4921-8FCE-AACD193D38F2}" dateTime="2025-12-19T08:50:44" maxSheetId="2" userName="User" r:id="rId623" minRId="9181" maxRId="9182">
    <sheetIdMap count="1">
      <sheetId val="1"/>
    </sheetIdMap>
  </header>
  <header guid="{F1D31498-6B16-4563-B8DF-FCD79834C59A}" dateTime="2025-12-19T08:50:53" maxSheetId="2" userName="User" r:id="rId624" minRId="9183">
    <sheetIdMap count="1">
      <sheetId val="1"/>
    </sheetIdMap>
  </header>
  <header guid="{01B1981C-8C57-44E2-8FF2-F770DD9C2863}" dateTime="2025-12-19T08:58:24" maxSheetId="2" userName="User" r:id="rId625" minRId="9184" maxRId="9189">
    <sheetIdMap count="1">
      <sheetId val="1"/>
    </sheetIdMap>
  </header>
  <header guid="{AE00FEB7-E455-4CC0-824D-A5FCF64D7935}" dateTime="2025-12-19T08:59:40" maxSheetId="2" userName="User" r:id="rId626">
    <sheetIdMap count="1">
      <sheetId val="1"/>
    </sheetIdMap>
  </header>
  <header guid="{A2F515B0-05C5-4233-9B7C-C7E7C6E98D21}" dateTime="2025-12-19T09:00:12" maxSheetId="2" userName="User" r:id="rId627" minRId="9190" maxRId="9195">
    <sheetIdMap count="1">
      <sheetId val="1"/>
    </sheetIdMap>
  </header>
  <header guid="{00EC9E42-65BD-440F-854C-206CF54010E7}" dateTime="2025-12-19T09:02:38" maxSheetId="2" userName="User" r:id="rId628" minRId="9196" maxRId="9216">
    <sheetIdMap count="1">
      <sheetId val="1"/>
    </sheetIdMap>
  </header>
  <header guid="{806A20DC-6B13-4F11-A6BA-EA8648811901}" dateTime="2025-12-19T09:04:06" maxSheetId="2" userName="User" r:id="rId629" minRId="9217" maxRId="9219">
    <sheetIdMap count="1">
      <sheetId val="1"/>
    </sheetIdMap>
  </header>
  <header guid="{DB1649CA-AF4D-4D10-B315-FC9350A5D25B}" dateTime="2025-12-19T09:04:35" maxSheetId="2" userName="User" r:id="rId630">
    <sheetIdMap count="1">
      <sheetId val="1"/>
    </sheetIdMap>
  </header>
  <header guid="{06B8A813-DF77-4F82-A730-BBAD2D7726A0}" dateTime="2025-12-19T09:04:56" maxSheetId="2" userName="User" r:id="rId631" minRId="9220" maxRId="9221">
    <sheetIdMap count="1">
      <sheetId val="1"/>
    </sheetIdMap>
  </header>
  <header guid="{EA379813-7572-4DEB-82CE-BB6D26B84907}" dateTime="2025-12-19T09:07:08" maxSheetId="2" userName="User" r:id="rId632">
    <sheetIdMap count="1">
      <sheetId val="1"/>
    </sheetIdMap>
  </header>
  <header guid="{AC8CC438-7652-488F-BFA9-7A148F389367}" dateTime="2025-12-19T09:08:06" maxSheetId="2" userName="User" r:id="rId633" minRId="9222" maxRId="9230">
    <sheetIdMap count="1">
      <sheetId val="1"/>
    </sheetIdMap>
  </header>
  <header guid="{86E0C03F-064B-4A89-96FF-C8492007D81B}" dateTime="2025-12-19T09:08:36" maxSheetId="2" userName="User" r:id="rId634">
    <sheetIdMap count="1">
      <sheetId val="1"/>
    </sheetIdMap>
  </header>
  <header guid="{F4B6A87B-F2BA-41C6-98B5-8C5F228CCE08}" dateTime="2025-12-19T09:09:07" maxSheetId="2" userName="User" r:id="rId635" minRId="9231">
    <sheetIdMap count="1">
      <sheetId val="1"/>
    </sheetIdMap>
  </header>
  <header guid="{41F691D3-3CDC-4A93-B364-95D10A8163F0}" dateTime="2025-12-19T09:10:54" maxSheetId="2" userName="User" r:id="rId636" minRId="9232" maxRId="9239">
    <sheetIdMap count="1">
      <sheetId val="1"/>
    </sheetIdMap>
  </header>
  <header guid="{019A8C13-48B3-4460-987D-4FBDFDCF16AE}" dateTime="2025-12-19T09:11:38" maxSheetId="2" userName="User" r:id="rId637" minRId="9240" maxRId="9243">
    <sheetIdMap count="1">
      <sheetId val="1"/>
    </sheetIdMap>
  </header>
  <header guid="{2873BB64-2777-467F-928D-740AFCDE4B5D}" dateTime="2025-12-19T09:12:38" maxSheetId="2" userName="User" r:id="rId638" minRId="9244" maxRId="9247">
    <sheetIdMap count="1">
      <sheetId val="1"/>
    </sheetIdMap>
  </header>
  <header guid="{C7F72B98-60D6-420C-979C-1443A916EBE7}" dateTime="2025-12-19T09:13:41" maxSheetId="2" userName="User" r:id="rId639" minRId="9248" maxRId="9249">
    <sheetIdMap count="1">
      <sheetId val="1"/>
    </sheetIdMap>
  </header>
  <header guid="{90FA7D03-2811-466B-AE41-7A6F10EA9BB3}" dateTime="2025-12-19T09:13:51" maxSheetId="2" userName="User" r:id="rId640">
    <sheetIdMap count="1">
      <sheetId val="1"/>
    </sheetIdMap>
  </header>
  <header guid="{42794ACC-A54D-4A4A-AA7C-1E371F067F15}" dateTime="2025-12-19T09:14:00" maxSheetId="2" userName="User" r:id="rId641">
    <sheetIdMap count="1">
      <sheetId val="1"/>
    </sheetIdMap>
  </header>
  <header guid="{2F7C533F-BE1E-4B7C-B395-EB7ECC65DB44}" dateTime="2025-12-19T09:14:53" maxSheetId="2" userName="User" r:id="rId642" minRId="9250" maxRId="9256">
    <sheetIdMap count="1">
      <sheetId val="1"/>
    </sheetIdMap>
  </header>
  <header guid="{DE2ADCC1-4C5F-461D-919F-5D5E3A814101}" dateTime="2025-12-19T09:15:44" maxSheetId="2" userName="User" r:id="rId643" minRId="9257" maxRId="9262">
    <sheetIdMap count="1">
      <sheetId val="1"/>
    </sheetIdMap>
  </header>
  <header guid="{56C5DC81-3DA9-4B98-B763-58D98215CB72}" dateTime="2025-12-19T09:21:14" maxSheetId="2" userName="User" r:id="rId644" minRId="9263" maxRId="9266">
    <sheetIdMap count="1">
      <sheetId val="1"/>
    </sheetIdMap>
  </header>
  <header guid="{C12FC1BB-F3EC-435F-BD45-D532085F9C41}" dateTime="2025-12-19T09:23:00" maxSheetId="2" userName="User" r:id="rId645" minRId="9267" maxRId="9271">
    <sheetIdMap count="1">
      <sheetId val="1"/>
    </sheetIdMap>
  </header>
  <header guid="{CD4134FD-D031-409B-AF6F-264068CB59E4}" dateTime="2025-12-19T09:23:11" maxSheetId="2" userName="User" r:id="rId646">
    <sheetIdMap count="1">
      <sheetId val="1"/>
    </sheetIdMap>
  </header>
  <header guid="{26040056-56E7-4D44-8075-B6BE51E83DB5}" dateTime="2025-12-19T10:20:17" maxSheetId="2" userName="User" r:id="rId647" minRId="9272" maxRId="9277">
    <sheetIdMap count="1">
      <sheetId val="1"/>
    </sheetIdMap>
  </header>
  <header guid="{3EBAA645-9611-472F-BB76-9DECE09BFFA3}" dateTime="2025-12-19T10:22:30" maxSheetId="2" userName="User" r:id="rId648" minRId="9278" maxRId="9289">
    <sheetIdMap count="1">
      <sheetId val="1"/>
    </sheetIdMap>
  </header>
  <header guid="{7D2B85F5-BE13-48AF-B1BC-60C7D015E6EB}" dateTime="2025-12-19T10:24:22" maxSheetId="2" userName="User" r:id="rId649" minRId="9290" maxRId="9298">
    <sheetIdMap count="1">
      <sheetId val="1"/>
    </sheetIdMap>
  </header>
  <header guid="{69445E4F-C748-4C7A-B01E-B2ED33487BC7}" dateTime="2025-12-19T10:25:26" maxSheetId="2" userName="User" r:id="rId650" minRId="9299" maxRId="9307">
    <sheetIdMap count="1">
      <sheetId val="1"/>
    </sheetIdMap>
  </header>
  <header guid="{BD020985-6FCF-469D-BAD9-6963E18A96A9}" dateTime="2025-12-19T10:25:47" maxSheetId="2" userName="User" r:id="rId651" minRId="9308">
    <sheetIdMap count="1">
      <sheetId val="1"/>
    </sheetIdMap>
  </header>
  <header guid="{84749B65-3880-4BB8-9A24-595E7E7B2E2C}" dateTime="2025-12-19T10:27:03" maxSheetId="2" userName="User" r:id="rId652" minRId="9309" maxRId="9314">
    <sheetIdMap count="1">
      <sheetId val="1"/>
    </sheetIdMap>
  </header>
  <header guid="{9FEAE32C-9E92-462B-8496-7E24BCAA888B}" dateTime="2025-12-19T10:29:35" maxSheetId="2" userName="User" r:id="rId653" minRId="9315" maxRId="9332">
    <sheetIdMap count="1">
      <sheetId val="1"/>
    </sheetIdMap>
  </header>
  <header guid="{43323502-D048-46F2-B719-F4D0BCC510DB}" dateTime="2025-12-19T10:30:17" maxSheetId="2" userName="User" r:id="rId654" minRId="9333" maxRId="9334">
    <sheetIdMap count="1">
      <sheetId val="1"/>
    </sheetIdMap>
  </header>
  <header guid="{23F4CA00-753C-4CD9-A4C1-CC1AB52928D9}" dateTime="2025-12-19T10:31:14" maxSheetId="2" userName="User" r:id="rId655" minRId="9335" maxRId="9336">
    <sheetIdMap count="1">
      <sheetId val="1"/>
    </sheetIdMap>
  </header>
  <header guid="{5C6AA9DA-A214-4CF1-8DCE-0FD2CBC76E6E}" dateTime="2025-12-19T10:31:21" maxSheetId="2" userName="User" r:id="rId656">
    <sheetIdMap count="1">
      <sheetId val="1"/>
    </sheetIdMap>
  </header>
  <header guid="{23E248F5-38FF-4FEF-BE34-979589D3B3F9}" dateTime="2025-12-19T10:35:46" maxSheetId="2" userName="User" r:id="rId657" minRId="9337" maxRId="9347">
    <sheetIdMap count="1">
      <sheetId val="1"/>
    </sheetIdMap>
  </header>
  <header guid="{23AFFC4D-550A-47C4-8C7F-A6C7993F8B29}" dateTime="2025-12-19T10:36:51" maxSheetId="2" userName="User" r:id="rId658" minRId="9348" maxRId="9351">
    <sheetIdMap count="1">
      <sheetId val="1"/>
    </sheetIdMap>
  </header>
  <header guid="{FEA2106E-B7BA-4B08-BBAF-2B55A1BB607B}" dateTime="2025-12-19T10:36:56" maxSheetId="2" userName="User" r:id="rId659">
    <sheetIdMap count="1">
      <sheetId val="1"/>
    </sheetIdMap>
  </header>
  <header guid="{7E6A9136-51B4-4003-A9C7-3306B1E5AB56}" dateTime="2025-12-19T10:39:50" maxSheetId="2" userName="User" r:id="rId660" minRId="9352" maxRId="9377">
    <sheetIdMap count="1">
      <sheetId val="1"/>
    </sheetIdMap>
  </header>
  <header guid="{F5BFBE4D-125E-4DC2-9A63-7FECE97153A5}" dateTime="2025-12-19T10:43:46" maxSheetId="2" userName="User" r:id="rId661" minRId="9378" maxRId="9384">
    <sheetIdMap count="1">
      <sheetId val="1"/>
    </sheetIdMap>
  </header>
  <header guid="{F02699CB-B9DF-49EE-82A0-75F9CF2A22EA}" dateTime="2025-12-19T10:44:34" maxSheetId="2" userName="User" r:id="rId662" minRId="9385">
    <sheetIdMap count="1">
      <sheetId val="1"/>
    </sheetIdMap>
  </header>
  <header guid="{D5165E80-CA55-4611-8ADD-C82D842AACBE}" dateTime="2025-12-19T10:48:40" maxSheetId="2" userName="User" r:id="rId663" minRId="9386" maxRId="9416">
    <sheetIdMap count="1">
      <sheetId val="1"/>
    </sheetIdMap>
  </header>
  <header guid="{7194CF47-C090-402B-A21A-EAEFBC2A75EE}" dateTime="2025-12-19T10:50:54" maxSheetId="2" userName="User" r:id="rId664" minRId="9417" maxRId="9425">
    <sheetIdMap count="1">
      <sheetId val="1"/>
    </sheetIdMap>
  </header>
  <header guid="{8451564F-1624-4F74-B06F-3CEDD689B3D6}" dateTime="2025-12-19T10:51:47" maxSheetId="2" userName="User" r:id="rId665" minRId="9426" maxRId="9431">
    <sheetIdMap count="1">
      <sheetId val="1"/>
    </sheetIdMap>
  </header>
  <header guid="{583BD622-B51A-49EB-B730-C72481948B4B}" dateTime="2025-12-19T10:55:46" maxSheetId="2" userName="User" r:id="rId666">
    <sheetIdMap count="1">
      <sheetId val="1"/>
    </sheetIdMap>
  </header>
  <header guid="{5656F85F-0A4E-4174-8147-9A9714D300F2}" dateTime="2025-12-19T11:01:01" maxSheetId="2" userName="User" r:id="rId667">
    <sheetIdMap count="1">
      <sheetId val="1"/>
    </sheetIdMap>
  </header>
  <header guid="{A7589608-3C96-427D-A817-1C8F9E428020}" dateTime="2025-12-19T11:02:53" maxSheetId="2" userName="User" r:id="rId668" minRId="9432" maxRId="9444">
    <sheetIdMap count="1">
      <sheetId val="1"/>
    </sheetIdMap>
  </header>
  <header guid="{541D9EFA-2C5F-45E5-A214-83AE72C201F9}" dateTime="2025-12-19T11:03:26" maxSheetId="2" userName="User" r:id="rId669" minRId="9445" maxRId="9454">
    <sheetIdMap count="1">
      <sheetId val="1"/>
    </sheetIdMap>
  </header>
  <header guid="{0F920AAB-A9EE-4B4B-A2A7-16A447207C8C}" dateTime="2025-12-19T11:03:37" maxSheetId="2" userName="User" r:id="rId670">
    <sheetIdMap count="1">
      <sheetId val="1"/>
    </sheetIdMap>
  </header>
  <header guid="{4CE0FA5C-F1F7-48C8-8BB9-B03591545DA3}" dateTime="2025-12-19T11:05:58" maxSheetId="2" userName="User" r:id="rId671" minRId="9455" maxRId="9459">
    <sheetIdMap count="1">
      <sheetId val="1"/>
    </sheetIdMap>
  </header>
  <header guid="{7CAABE38-670F-48F1-B38D-1358B741AAAC}" dateTime="2025-12-19T11:06:09" maxSheetId="2" userName="User" r:id="rId672">
    <sheetIdMap count="1">
      <sheetId val="1"/>
    </sheetIdMap>
  </header>
  <header guid="{F0AFAB8C-E220-4238-8EA3-81BB8498F6C6}" dateTime="2025-12-19T11:06:46" maxSheetId="2" userName="User" r:id="rId673" minRId="9460" maxRId="9461">
    <sheetIdMap count="1">
      <sheetId val="1"/>
    </sheetIdMap>
  </header>
  <header guid="{D4EB73A7-AA21-4B1F-9582-4CA5291040BE}" dateTime="2025-12-19T11:10:48" maxSheetId="2" userName="User" r:id="rId674" minRId="9462" maxRId="9466">
    <sheetIdMap count="1">
      <sheetId val="1"/>
    </sheetIdMap>
  </header>
  <header guid="{FDFC6A3D-5FE6-4F8C-8A69-FFFACC775F67}" dateTime="2025-12-19T11:11:57" maxSheetId="2" userName="User" r:id="rId675">
    <sheetIdMap count="1">
      <sheetId val="1"/>
    </sheetIdMap>
  </header>
  <header guid="{D280015C-7B5B-4546-9BF0-752862BFCCDB}" dateTime="2025-12-19T11:12:07" maxSheetId="2" userName="User" r:id="rId676">
    <sheetIdMap count="1">
      <sheetId val="1"/>
    </sheetIdMap>
  </header>
  <header guid="{A325E6B9-70CB-4D07-B382-3D2331194484}" dateTime="2025-12-19T11:13:53" maxSheetId="2" userName="User" r:id="rId677" minRId="9467" maxRId="9477">
    <sheetIdMap count="1">
      <sheetId val="1"/>
    </sheetIdMap>
  </header>
  <header guid="{0B5348F5-C10F-40BD-B868-27830EEE1D85}" dateTime="2025-12-19T11:14:25" maxSheetId="2" userName="User" r:id="rId678" minRId="9478" maxRId="9481">
    <sheetIdMap count="1">
      <sheetId val="1"/>
    </sheetIdMap>
  </header>
  <header guid="{DA608D88-6E81-475B-9802-A69AEA89EE38}" dateTime="2025-12-19T11:14:54" maxSheetId="2" userName="User" r:id="rId679" minRId="9482" maxRId="9489">
    <sheetIdMap count="1">
      <sheetId val="1"/>
    </sheetIdMap>
  </header>
  <header guid="{7E28C053-0ED6-466A-9E05-FA9BE3582938}" dateTime="2025-12-19T11:15:30" maxSheetId="2" userName="User" r:id="rId680">
    <sheetIdMap count="1">
      <sheetId val="1"/>
    </sheetIdMap>
  </header>
  <header guid="{CA25CA8A-3DF7-42AD-B238-F6D905B26CC9}" dateTime="2025-12-19T11:31:59" maxSheetId="2" userName="User" r:id="rId681" minRId="9490" maxRId="9499">
    <sheetIdMap count="1">
      <sheetId val="1"/>
    </sheetIdMap>
  </header>
  <header guid="{F0BE8A86-8E00-495B-98AB-237B186DA620}" dateTime="2025-12-19T11:33:32" maxSheetId="2" userName="User" r:id="rId682" minRId="9500" maxRId="9503">
    <sheetIdMap count="1">
      <sheetId val="1"/>
    </sheetIdMap>
  </header>
  <header guid="{AADFBB48-1D35-40CE-AEEE-349C185A6603}" dateTime="2025-12-19T11:34:39" maxSheetId="2" userName="User" r:id="rId683" minRId="9504" maxRId="9506">
    <sheetIdMap count="1">
      <sheetId val="1"/>
    </sheetIdMap>
  </header>
  <header guid="{6404FAF3-A51A-427D-B3EB-55ED204E77C0}" dateTime="2025-12-19T11:40:47" maxSheetId="2" userName="User" r:id="rId684" minRId="9507" maxRId="9520">
    <sheetIdMap count="1">
      <sheetId val="1"/>
    </sheetIdMap>
  </header>
  <header guid="{B3B4A5DC-0A85-4059-B3FD-AF7C9A0D4FB9}" dateTime="2025-12-19T11:43:09" maxSheetId="2" userName="User" r:id="rId685" minRId="9521" maxRId="9530">
    <sheetIdMap count="1">
      <sheetId val="1"/>
    </sheetIdMap>
  </header>
  <header guid="{3B2FAB7A-A522-4F55-9F51-001AD772CC45}" dateTime="2025-12-19T11:44:46" maxSheetId="2" userName="User" r:id="rId686" minRId="9531" maxRId="9541">
    <sheetIdMap count="1">
      <sheetId val="1"/>
    </sheetIdMap>
  </header>
  <header guid="{DE0C45CF-EB9E-4D46-9C5F-AFBFEC43A197}" dateTime="2025-12-19T11:45:26" maxSheetId="2" userName="User" r:id="rId687">
    <sheetIdMap count="1">
      <sheetId val="1"/>
    </sheetIdMap>
  </header>
  <header guid="{AE8CF7AD-D26C-45ED-A3E6-B21E90D5AEC3}" dateTime="2025-12-19T11:49:18" maxSheetId="2" userName="User" r:id="rId688" minRId="9542" maxRId="9581">
    <sheetIdMap count="1">
      <sheetId val="1"/>
    </sheetIdMap>
  </header>
  <header guid="{91285CA3-C3E4-4A8F-B462-575AE80F055E}" dateTime="2025-12-19T11:53:10" maxSheetId="2" userName="User" r:id="rId689" minRId="9582" maxRId="9605">
    <sheetIdMap count="1">
      <sheetId val="1"/>
    </sheetIdMap>
  </header>
  <header guid="{4F5FDAE4-5623-4471-AFB1-1CF33C395750}" dateTime="2025-12-19T11:53:38" maxSheetId="2" userName="User" r:id="rId690" minRId="9606" maxRId="9607">
    <sheetIdMap count="1">
      <sheetId val="1"/>
    </sheetIdMap>
  </header>
  <header guid="{9DC4E10A-8FD7-4FAB-AE02-888E10DD31AD}" dateTime="2025-12-19T11:54:27" maxSheetId="2" userName="User" r:id="rId691" minRId="9608">
    <sheetIdMap count="1">
      <sheetId val="1"/>
    </sheetIdMap>
  </header>
  <header guid="{E00379D8-8CC1-4C62-A52C-C7D5C5669E5C}" dateTime="2025-12-19T11:54:37" maxSheetId="2" userName="User" r:id="rId692">
    <sheetIdMap count="1">
      <sheetId val="1"/>
    </sheetIdMap>
  </header>
  <header guid="{3002615E-B132-40C3-B012-C971CE5322F5}" dateTime="2025-12-19T11:54:43" maxSheetId="2" userName="User" r:id="rId693">
    <sheetIdMap count="1">
      <sheetId val="1"/>
    </sheetIdMap>
  </header>
  <header guid="{84345F13-1E05-4669-A460-00B73F22B219}" dateTime="2025-12-19T11:57:02" maxSheetId="2" userName="User" r:id="rId694">
    <sheetIdMap count="1">
      <sheetId val="1"/>
    </sheetIdMap>
  </header>
  <header guid="{AD544796-23BC-4DFD-B1D4-29C026367077}" dateTime="2025-12-19T11:58:22" maxSheetId="2" userName="User" r:id="rId695" minRId="9609" maxRId="9614">
    <sheetIdMap count="1">
      <sheetId val="1"/>
    </sheetIdMap>
  </header>
  <header guid="{A90B31D9-E43A-43E5-9D37-492662D63AD7}" dateTime="2025-12-19T11:58:33" maxSheetId="2" userName="User" r:id="rId696">
    <sheetIdMap count="1">
      <sheetId val="1"/>
    </sheetIdMap>
  </header>
  <header guid="{96744DD8-6BB0-4582-B202-F9824EAD659C}" dateTime="2025-12-19T12:03:14" maxSheetId="2" userName="User" r:id="rId697">
    <sheetIdMap count="1">
      <sheetId val="1"/>
    </sheetIdMap>
  </header>
  <header guid="{01030CF5-0C70-4DED-B053-27555F6AB4A5}" dateTime="2025-12-19T12:55:23" maxSheetId="2" userName="User" r:id="rId698" minRId="9615" maxRId="9619">
    <sheetIdMap count="1">
      <sheetId val="1"/>
    </sheetIdMap>
  </header>
  <header guid="{0AAE666E-4A34-4E4C-BB06-45D0F7107E90}" dateTime="2025-12-19T12:55:36" maxSheetId="2" userName="User" r:id="rId699">
    <sheetIdMap count="1">
      <sheetId val="1"/>
    </sheetIdMap>
  </header>
  <header guid="{D859CF25-0643-4F4D-A999-C5F1318398EC}" dateTime="2025-12-19T12:57:05" maxSheetId="2" userName="User" r:id="rId700" minRId="9620" maxRId="9638">
    <sheetIdMap count="1">
      <sheetId val="1"/>
    </sheetIdMap>
  </header>
  <header guid="{A468A592-EC8B-4901-8649-6BE64FC8341A}" dateTime="2025-12-19T12:57:45" maxSheetId="2" userName="User" r:id="rId701" minRId="9639" maxRId="9642">
    <sheetIdMap count="1">
      <sheetId val="1"/>
    </sheetIdMap>
  </header>
  <header guid="{57CED820-5CCE-4B9F-BC24-4B9BEDD61B6B}" dateTime="2025-12-19T12:57:49" maxSheetId="2" userName="User" r:id="rId702">
    <sheetIdMap count="1">
      <sheetId val="1"/>
    </sheetIdMap>
  </header>
  <header guid="{32694949-F2D4-42E0-865D-2254F5645EBC}" dateTime="2025-12-19T12:57:59" maxSheetId="2" userName="User" r:id="rId703" minRId="9643">
    <sheetIdMap count="1">
      <sheetId val="1"/>
    </sheetIdMap>
  </header>
  <header guid="{D5C84DB3-B541-4DC9-8A8F-9A0668D81FA8}" dateTime="2025-12-19T12:58:34" maxSheetId="2" userName="User" r:id="rId704" minRId="9644" maxRId="9650">
    <sheetIdMap count="1">
      <sheetId val="1"/>
    </sheetIdMap>
  </header>
  <header guid="{11DA42BB-9193-4548-B9A0-74CCFB2A842B}" dateTime="2025-12-19T13:00:08" maxSheetId="2" userName="User" r:id="rId705" minRId="9651" maxRId="9656">
    <sheetIdMap count="1">
      <sheetId val="1"/>
    </sheetIdMap>
  </header>
  <header guid="{0D5F03A9-CE17-4E76-B41C-3051B2A663B6}" dateTime="2025-12-19T13:00:21" maxSheetId="2" userName="User" r:id="rId706">
    <sheetIdMap count="1">
      <sheetId val="1"/>
    </sheetIdMap>
  </header>
  <header guid="{12D1EEB5-1DC6-4F29-B541-73082C39626A}" dateTime="2025-12-19T13:01:53" maxSheetId="2" userName="User" r:id="rId707" minRId="9657" maxRId="9668">
    <sheetIdMap count="1">
      <sheetId val="1"/>
    </sheetIdMap>
  </header>
  <header guid="{C13AAF4F-BCC9-4A9C-A5A1-9FF2B87DA491}" dateTime="2025-12-19T13:02:20" maxSheetId="2" userName="User" r:id="rId708" minRId="9669">
    <sheetIdMap count="1">
      <sheetId val="1"/>
    </sheetIdMap>
  </header>
  <header guid="{511D7E8A-ACC7-4259-B6A7-076DAC77D842}" dateTime="2025-12-19T13:03:28" maxSheetId="2" userName="User" r:id="rId709" minRId="9670" maxRId="9681">
    <sheetIdMap count="1">
      <sheetId val="1"/>
    </sheetIdMap>
  </header>
  <header guid="{9844199D-2BD2-40B0-814A-3C9E065D80A8}" dateTime="2025-12-19T13:04:13" maxSheetId="2" userName="User" r:id="rId710" minRId="9682" maxRId="9685">
    <sheetIdMap count="1">
      <sheetId val="1"/>
    </sheetIdMap>
  </header>
  <header guid="{FF93F4BB-471C-4483-AF6C-6E9D317A8D1D}" dateTime="2025-12-19T13:04:41" maxSheetId="2" userName="User" r:id="rId711" minRId="9686" maxRId="9689">
    <sheetIdMap count="1">
      <sheetId val="1"/>
    </sheetIdMap>
  </header>
  <header guid="{BD5D6EC8-CD8C-4550-A6FF-0EDFA7504765}" dateTime="2025-12-19T13:05:23" maxSheetId="2" userName="User" r:id="rId712" minRId="9690">
    <sheetIdMap count="1">
      <sheetId val="1"/>
    </sheetIdMap>
  </header>
  <header guid="{3E439CF7-591D-4E9B-99D5-F999D339716A}" dateTime="2025-12-19T13:07:45" maxSheetId="2" userName="User" r:id="rId713" minRId="9691" maxRId="9706">
    <sheetIdMap count="1">
      <sheetId val="1"/>
    </sheetIdMap>
  </header>
  <header guid="{BC064DC7-C19D-43B7-BBBE-D844B1F1E06B}" dateTime="2025-12-19T13:08:47" maxSheetId="2" userName="User" r:id="rId714" minRId="9707" maxRId="9708">
    <sheetIdMap count="1">
      <sheetId val="1"/>
    </sheetIdMap>
  </header>
  <header guid="{49BDC01A-F6DD-4316-877D-03A5E9705353}" dateTime="2025-12-19T13:09:20" maxSheetId="2" userName="User" r:id="rId715" minRId="9709">
    <sheetIdMap count="1">
      <sheetId val="1"/>
    </sheetIdMap>
  </header>
  <header guid="{F32E1141-3823-44EF-BF94-E2302DABE5C3}" dateTime="2025-12-19T13:11:00" maxSheetId="2" userName="User" r:id="rId716" minRId="9710">
    <sheetIdMap count="1">
      <sheetId val="1"/>
    </sheetIdMap>
  </header>
  <header guid="{F66C7E3A-4058-4117-AE19-6ECC9E1CE1E3}" dateTime="2025-12-19T13:13:23" maxSheetId="2" userName="User" r:id="rId717" minRId="9711" maxRId="9720">
    <sheetIdMap count="1">
      <sheetId val="1"/>
    </sheetIdMap>
  </header>
  <header guid="{4E054502-34FE-4C88-A78D-05BB6F300CDE}" dateTime="2025-12-19T13:14:46" maxSheetId="2" userName="User" r:id="rId718" minRId="9721" maxRId="9734">
    <sheetIdMap count="1">
      <sheetId val="1"/>
    </sheetIdMap>
  </header>
  <header guid="{106186D6-7C85-4262-9F95-17B4C5C5C197}" dateTime="2025-12-19T14:47:08" maxSheetId="2" userName="User" r:id="rId719">
    <sheetIdMap count="1">
      <sheetId val="1"/>
    </sheetIdMap>
  </header>
  <header guid="{2820C009-4309-4956-9FAD-18A02E1C4433}" dateTime="2025-12-22T09:18:37" maxSheetId="2" userName="User" r:id="rId720" minRId="9735" maxRId="9742">
    <sheetIdMap count="1">
      <sheetId val="1"/>
    </sheetIdMap>
  </header>
  <header guid="{401569C5-CC7D-413B-823D-32C4EA4D7347}" dateTime="2025-12-23T13:12:17" maxSheetId="2" userName="User" r:id="rId721">
    <sheetIdMap count="1">
      <sheetId val="1"/>
    </sheetIdMap>
  </header>
  <header guid="{C013F442-9639-4D5F-B703-C7998E6C1970}" dateTime="2025-12-23T13:18:55" maxSheetId="2" userName="User" r:id="rId722" minRId="9743" maxRId="9750">
    <sheetIdMap count="1">
      <sheetId val="1"/>
    </sheetIdMap>
  </header>
  <header guid="{8302E21F-208D-41FA-BF2B-A4209262B697}" dateTime="2025-12-23T13:20:45" maxSheetId="2" userName="User" r:id="rId723" minRId="9751" maxRId="9758">
    <sheetIdMap count="1">
      <sheetId val="1"/>
    </sheetIdMap>
  </header>
  <header guid="{E648960A-E80F-43D3-A1B3-78D89633D91B}" dateTime="2025-12-23T13:23:47" maxSheetId="2" userName="User" r:id="rId724" minRId="9759" maxRId="9763">
    <sheetIdMap count="1">
      <sheetId val="1"/>
    </sheetIdMap>
  </header>
  <header guid="{519CD185-80E5-415F-9FBE-1E436C6E828F}" dateTime="2025-12-23T13:24:48" maxSheetId="2" userName="User" r:id="rId725" minRId="9764" maxRId="9770">
    <sheetIdMap count="1">
      <sheetId val="1"/>
    </sheetIdMap>
  </header>
  <header guid="{9AD72242-E54D-402A-8399-21EA6FC62B5E}" dateTime="2025-12-23T13:25:20" maxSheetId="2" userName="User" r:id="rId726" minRId="9771">
    <sheetIdMap count="1">
      <sheetId val="1"/>
    </sheetIdMap>
  </header>
  <header guid="{4DF3D71D-3D31-4E89-8AD8-FC41A67C70AF}" dateTime="2025-12-23T14:32:27" maxSheetId="2" userName="User" r:id="rId727">
    <sheetIdMap count="1">
      <sheetId val="1"/>
    </sheetIdMap>
  </header>
  <header guid="{2D258367-5B0E-4143-9B6E-903BB0816DED}" dateTime="2025-12-25T08:29:02" maxSheetId="2" userName="User" r:id="rId728" minRId="9772" maxRId="9776">
    <sheetIdMap count="1">
      <sheetId val="1"/>
    </sheetIdMap>
  </header>
  <header guid="{41B0AED7-1B05-4008-9EA8-BAB70940B246}" dateTime="2025-12-25T08:29:17" maxSheetId="2" userName="User" r:id="rId729">
    <sheetIdMap count="1">
      <sheetId val="1"/>
    </sheetIdMap>
  </header>
  <header guid="{7C871EE0-98E9-4F4E-883A-82AF7FEF8541}" dateTime="2025-12-25T08:30:51" maxSheetId="2" userName="User" r:id="rId730" minRId="9777" maxRId="9782">
    <sheetIdMap count="1">
      <sheetId val="1"/>
    </sheetIdMap>
  </header>
  <header guid="{24FE57C6-D088-4CB6-94D4-0C5A33C75C0E}" dateTime="2025-12-25T08:40:01" maxSheetId="2" userName="User" r:id="rId731" minRId="9783" maxRId="9786">
    <sheetIdMap count="1">
      <sheetId val="1"/>
    </sheetIdMap>
  </header>
  <header guid="{72B7800E-CB8D-4B23-8F20-7284650A77A9}" dateTime="2025-12-25T08:41:51" maxSheetId="2" userName="User" r:id="rId732" minRId="9787" maxRId="9789">
    <sheetIdMap count="1">
      <sheetId val="1"/>
    </sheetIdMap>
  </header>
  <header guid="{9D3C3D35-DE72-4053-9AE8-0E7C829A7CDF}" dateTime="2025-12-26T09:53:15" maxSheetId="2" userName="User" r:id="rId733" minRId="9790" maxRId="9798">
    <sheetIdMap count="1">
      <sheetId val="1"/>
    </sheetIdMap>
  </header>
  <header guid="{075E4D79-FF99-4CE7-9971-529C421E9049}" dateTime="2025-12-29T15:19:44" maxSheetId="2" userName="User" r:id="rId734" minRId="9799">
    <sheetIdMap count="1">
      <sheetId val="1"/>
    </sheetIdMap>
  </header>
  <header guid="{8D51A6F4-58D5-45B7-83E5-7F66DBF7A0EB}" dateTime="2025-12-29T15:23:41" maxSheetId="2" userName="User" r:id="rId735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>
  <rcv guid="{E6554A39-CA8C-47E9-B8EA-761D5A30E0DF}" action="delete"/>
  <rcv guid="{E6554A39-CA8C-47E9-B8EA-761D5A30E0DF}" action="add"/>
</revisions>
</file>

<file path=xl/revisions/revisionLog11.xml><?xml version="1.0" encoding="utf-8"?>
<revisions xmlns="http://schemas.openxmlformats.org/spreadsheetml/2006/main" xmlns:r="http://schemas.openxmlformats.org/officeDocument/2006/relationships">
  <rcv guid="{E6554A39-CA8C-47E9-B8EA-761D5A30E0DF}" action="delete"/>
  <rcv guid="{E6554A39-CA8C-47E9-B8EA-761D5A30E0DF}" action="add"/>
</revisions>
</file>

<file path=xl/revisions/revisionLog12.xml><?xml version="1.0" encoding="utf-8"?>
<revisions xmlns="http://schemas.openxmlformats.org/spreadsheetml/2006/main" xmlns:r="http://schemas.openxmlformats.org/officeDocument/2006/relationships">
  <rcc rId="9455" sId="1" numFmtId="4">
    <oc r="I251">
      <v>45000</v>
    </oc>
    <nc r="I251">
      <v>20507</v>
    </nc>
  </rcc>
  <rcc rId="9456" sId="1" numFmtId="4">
    <oc r="H251" t="inlineStr">
      <is>
        <t>-</t>
      </is>
    </oc>
    <nc r="H251">
      <v>-24493</v>
    </nc>
  </rcc>
  <rcc rId="9457" sId="1" odxf="1" dxf="1" numFmtId="4">
    <oc r="H250" t="inlineStr">
      <is>
        <t>-</t>
      </is>
    </oc>
    <nc r="H250">
      <v>-24493</v>
    </nc>
    <odxf>
      <font/>
      <numFmt numFmtId="0" formatCode="General"/>
      <alignment wrapText="1" shrinkToFit="0" readingOrder="0"/>
    </odxf>
    <ndxf>
      <font>
        <sz val="12"/>
        <name val="Arial"/>
        <scheme val="none"/>
      </font>
      <numFmt numFmtId="1" formatCode="0"/>
      <alignment wrapText="0" shrinkToFit="1" readingOrder="0"/>
    </ndxf>
  </rcc>
  <rcc rId="9458" sId="1" odxf="1" dxf="1" numFmtId="4">
    <oc r="H249" t="inlineStr">
      <is>
        <t>-</t>
      </is>
    </oc>
    <nc r="H249">
      <v>-24493</v>
    </nc>
    <odxf>
      <font/>
      <numFmt numFmtId="0" formatCode="General"/>
      <alignment wrapText="1" shrinkToFit="0" readingOrder="0"/>
    </odxf>
    <ndxf>
      <font>
        <sz val="12"/>
        <name val="Arial"/>
        <scheme val="none"/>
      </font>
      <numFmt numFmtId="1" formatCode="0"/>
      <alignment wrapText="0" shrinkToFit="1" readingOrder="0"/>
    </ndxf>
  </rcc>
  <rcc rId="9459" sId="1" odxf="1" dxf="1" numFmtId="4">
    <oc r="H248" t="inlineStr">
      <is>
        <t>-</t>
      </is>
    </oc>
    <nc r="H248">
      <v>-24493</v>
    </nc>
    <odxf>
      <font/>
      <numFmt numFmtId="0" formatCode="General"/>
      <alignment wrapText="1" shrinkToFit="0" readingOrder="0"/>
    </odxf>
    <ndxf>
      <font>
        <sz val="12"/>
        <name val="Arial"/>
        <scheme val="none"/>
      </font>
      <numFmt numFmtId="1" formatCode="0"/>
      <alignment wrapText="0" shrinkToFit="1" readingOrder="0"/>
    </ndxf>
  </rcc>
  <rfmt sheetId="1" sqref="H248:H251">
    <dxf>
      <alignment vertical="center" readingOrder="0"/>
    </dxf>
  </rfmt>
  <rfmt sheetId="1" sqref="H248:H251">
    <dxf>
      <alignment vertical="bottom" readingOrder="0"/>
    </dxf>
  </rfmt>
  <rfmt sheetId="1" sqref="H251">
    <dxf>
      <alignment vertical="center" readingOrder="0"/>
    </dxf>
  </rfmt>
  <rcv guid="{E6554A39-CA8C-47E9-B8EA-761D5A30E0DF}" action="delete"/>
  <rcv guid="{E6554A39-CA8C-47E9-B8EA-761D5A30E0DF}" action="add"/>
</revisions>
</file>

<file path=xl/revisions/revisionLog13.xml><?xml version="1.0" encoding="utf-8"?>
<revisions xmlns="http://schemas.openxmlformats.org/spreadsheetml/2006/main" xmlns:r="http://schemas.openxmlformats.org/officeDocument/2006/relationships">
  <rcv guid="{E6554A39-CA8C-47E9-B8EA-761D5A30E0DF}" action="delete"/>
  <rcv guid="{E6554A39-CA8C-47E9-B8EA-761D5A30E0DF}" action="add"/>
</revisions>
</file>

<file path=xl/revisions/revisionLog14.xml><?xml version="1.0" encoding="utf-8"?>
<revisions xmlns="http://schemas.openxmlformats.org/spreadsheetml/2006/main" xmlns:r="http://schemas.openxmlformats.org/officeDocument/2006/relationships">
  <rcv guid="{E6554A39-CA8C-47E9-B8EA-761D5A30E0DF}" action="delete"/>
  <rcv guid="{E6554A39-CA8C-47E9-B8EA-761D5A30E0DF}" action="add"/>
</revisions>
</file>

<file path=xl/revisions/revisionLog15.xml><?xml version="1.0" encoding="utf-8"?>
<revisions xmlns="http://schemas.openxmlformats.org/spreadsheetml/2006/main" xmlns:r="http://schemas.openxmlformats.org/officeDocument/2006/relationships">
  <rcc rId="9217" sId="1" odxf="1" dxf="1">
    <nc r="E56" t="inlineStr">
      <is>
        <t>99000
01030</t>
      </is>
    </nc>
    <ndxf>
      <font>
        <sz val="12"/>
        <color auto="1"/>
        <name val="Arial"/>
        <scheme val="none"/>
      </font>
    </ndxf>
  </rcc>
  <rcc rId="9218" sId="1" odxf="1" dxf="1">
    <nc r="E57" t="inlineStr">
      <is>
        <t>99000
01030</t>
      </is>
    </nc>
    <ndxf>
      <font>
        <sz val="12"/>
        <color auto="1"/>
        <name val="Arial"/>
        <scheme val="none"/>
      </font>
    </ndxf>
  </rcc>
  <rcc rId="9219" sId="1" odxf="1" dxf="1">
    <nc r="E58" t="inlineStr">
      <is>
        <t>99000
01030</t>
      </is>
    </nc>
    <ndxf>
      <font>
        <sz val="12"/>
        <color auto="1"/>
        <name val="Arial"/>
        <scheme val="none"/>
      </font>
    </ndxf>
  </rcc>
  <rcv guid="{E6554A39-CA8C-47E9-B8EA-761D5A30E0DF}" action="delete"/>
  <rcv guid="{E6554A39-CA8C-47E9-B8EA-761D5A30E0DF}" action="add"/>
</revisions>
</file>

<file path=xl/revisions/revisionLog16.xml><?xml version="1.0" encoding="utf-8"?>
<revisions xmlns="http://schemas.openxmlformats.org/spreadsheetml/2006/main" xmlns:r="http://schemas.openxmlformats.org/officeDocument/2006/relationships">
  <rcc rId="9711" sId="1" numFmtId="4">
    <oc r="I474">
      <v>4947000</v>
    </oc>
    <nc r="I474">
      <v>5938732</v>
    </nc>
  </rcc>
  <rfmt sheetId="1" sqref="H474">
    <dxf>
      <numFmt numFmtId="30" formatCode="@"/>
    </dxf>
  </rfmt>
  <rcc rId="9712" sId="1" numFmtId="30">
    <nc r="H474" t="inlineStr">
      <is>
        <t>+991732</t>
      </is>
    </nc>
  </rcc>
  <rcc rId="9713" sId="1" odxf="1" dxf="1">
    <nc r="H473" t="inlineStr">
      <is>
        <t>+991732</t>
      </is>
    </nc>
    <odxf>
      <numFmt numFmtId="1" formatCode="0"/>
    </odxf>
    <ndxf>
      <numFmt numFmtId="30" formatCode="@"/>
    </ndxf>
  </rcc>
  <rcc rId="9714" sId="1" numFmtId="4">
    <nc r="H477">
      <v>-33770</v>
    </nc>
  </rcc>
  <rcc rId="9715" sId="1" numFmtId="4">
    <nc r="H476">
      <v>-33770</v>
    </nc>
  </rcc>
  <rcc rId="9716" sId="1" numFmtId="4">
    <nc r="H475">
      <v>-33770</v>
    </nc>
  </rcc>
  <rcc rId="9717" sId="1" numFmtId="4">
    <oc r="I477">
      <v>494140</v>
    </oc>
    <nc r="I477">
      <v>460370</v>
    </nc>
  </rcc>
  <rfmt sheetId="1" sqref="H472">
    <dxf>
      <numFmt numFmtId="30" formatCode="@"/>
    </dxf>
  </rfmt>
  <rcc rId="9718" sId="1" numFmtId="30">
    <nc r="H472" t="inlineStr">
      <is>
        <t>+991732</t>
      </is>
    </nc>
  </rcc>
  <rfmt sheetId="1" sqref="H471">
    <dxf>
      <numFmt numFmtId="30" formatCode="@"/>
    </dxf>
  </rfmt>
  <rcc rId="9719" sId="1" numFmtId="30">
    <nc r="H471" t="inlineStr">
      <is>
        <t>+957962</t>
      </is>
    </nc>
  </rcc>
  <rcc rId="9720" sId="1" odxf="1" dxf="1">
    <nc r="H470" t="inlineStr">
      <is>
        <t>+957962</t>
      </is>
    </nc>
    <odxf>
      <numFmt numFmtId="1" formatCode="0"/>
    </odxf>
    <ndxf>
      <numFmt numFmtId="30" formatCode="@"/>
    </ndxf>
  </rcc>
  <rcv guid="{E6554A39-CA8C-47E9-B8EA-761D5A30E0DF}" action="delete"/>
  <rcv guid="{E6554A39-CA8C-47E9-B8EA-761D5A30E0DF}" action="add"/>
</revisions>
</file>

<file path=xl/revisions/revisionLog17.xml><?xml version="1.0" encoding="utf-8"?>
<revisions xmlns="http://schemas.openxmlformats.org/spreadsheetml/2006/main" xmlns:r="http://schemas.openxmlformats.org/officeDocument/2006/relationships">
  <rfmt sheetId="1" sqref="H5:I9" start="0" length="2147483647">
    <dxf>
      <font>
        <color auto="1"/>
      </font>
    </dxf>
  </rfmt>
  <rcc rId="9772" sId="1" numFmtId="4">
    <oc r="I17">
      <v>24611028</v>
    </oc>
    <nc r="I17">
      <v>24989028</v>
    </nc>
  </rcc>
  <rcc rId="9773" sId="1">
    <oc r="H17" t="inlineStr">
      <is>
        <t>+5187028</t>
      </is>
    </oc>
    <nc r="H17" t="inlineStr">
      <is>
        <t>+5565028</t>
      </is>
    </nc>
  </rcc>
  <rcc rId="9774" sId="1">
    <oc r="H16" t="inlineStr">
      <is>
        <t>+5187028</t>
      </is>
    </oc>
    <nc r="H16" t="inlineStr">
      <is>
        <t>+5565028</t>
      </is>
    </nc>
  </rcc>
  <rcc rId="9775" sId="1">
    <oc r="H14" t="inlineStr">
      <is>
        <t>+5186860</t>
      </is>
    </oc>
    <nc r="H14" t="inlineStr">
      <is>
        <t>+5565028</t>
      </is>
    </nc>
  </rcc>
  <rcc rId="9776" sId="1">
    <oc r="H13" t="inlineStr">
      <is>
        <t>+5186860</t>
      </is>
    </oc>
    <nc r="H13" t="inlineStr">
      <is>
        <t>+5564860</t>
      </is>
    </nc>
  </rcc>
  <rcv guid="{E6554A39-CA8C-47E9-B8EA-761D5A30E0DF}" action="delete"/>
  <rcv guid="{E6554A39-CA8C-47E9-B8EA-761D5A30E0DF}" action="add"/>
</revisions>
</file>

<file path=xl/revisions/revisionLog18.xml><?xml version="1.0" encoding="utf-8"?>
<revisions xmlns="http://schemas.openxmlformats.org/spreadsheetml/2006/main" xmlns:r="http://schemas.openxmlformats.org/officeDocument/2006/relationships">
  <rcc rId="9657" sId="1" numFmtId="4">
    <oc r="I407">
      <v>4254000</v>
    </oc>
    <nc r="I407">
      <v>3206363</v>
    </nc>
  </rcc>
  <rcc rId="9658" sId="1" numFmtId="4">
    <oc r="H407" t="inlineStr">
      <is>
        <t>-</t>
      </is>
    </oc>
    <nc r="H407">
      <v>-1047637</v>
    </nc>
  </rcc>
  <rcc rId="9659" sId="1" numFmtId="4">
    <oc r="H406" t="inlineStr">
      <is>
        <t>-</t>
      </is>
    </oc>
    <nc r="H406">
      <v>-1047637</v>
    </nc>
  </rcc>
  <rcc rId="9660" sId="1" numFmtId="4">
    <oc r="H405" t="inlineStr">
      <is>
        <t>-</t>
      </is>
    </oc>
    <nc r="H405">
      <v>-1047637</v>
    </nc>
  </rcc>
  <rcc rId="9661" sId="1" numFmtId="4">
    <nc r="H404">
      <v>-1047637</v>
    </nc>
  </rcc>
  <rcc rId="9662" sId="1">
    <nc r="H409" t="inlineStr">
      <is>
        <t>-</t>
      </is>
    </nc>
  </rcc>
  <rcc rId="9663" sId="1" numFmtId="4">
    <oc r="I411">
      <v>388000</v>
    </oc>
    <nc r="I411">
      <v>389445</v>
    </nc>
  </rcc>
  <rfmt sheetId="1" sqref="H411">
    <dxf>
      <numFmt numFmtId="30" formatCode="@"/>
    </dxf>
  </rfmt>
  <rcc rId="9664" sId="1" numFmtId="30">
    <nc r="H411" t="inlineStr">
      <is>
        <t>+1445</t>
      </is>
    </nc>
  </rcc>
  <rcc rId="9665" sId="1" odxf="1" dxf="1">
    <nc r="H410" t="inlineStr">
      <is>
        <t>+1445</t>
      </is>
    </nc>
    <odxf>
      <numFmt numFmtId="1" formatCode="0"/>
    </odxf>
    <ndxf>
      <numFmt numFmtId="30" formatCode="@"/>
    </ndxf>
  </rcc>
  <rcc rId="9666" sId="1" numFmtId="4">
    <oc r="I413">
      <v>138205</v>
    </oc>
    <nc r="I413">
      <v>136760</v>
    </nc>
  </rcc>
  <rcc rId="9667" sId="1">
    <nc r="H413" t="inlineStr">
      <is>
        <t>-1445</t>
      </is>
    </nc>
  </rcc>
  <rcc rId="9668" sId="1">
    <nc r="H412" t="inlineStr">
      <is>
        <t>-1445</t>
      </is>
    </nc>
  </rcc>
  <rcv guid="{E6554A39-CA8C-47E9-B8EA-761D5A30E0DF}" action="delete"/>
  <rcv guid="{E6554A39-CA8C-47E9-B8EA-761D5A30E0DF}" action="add"/>
</revisions>
</file>

<file path=xl/revisions/revisionLog19.xml><?xml version="1.0" encoding="utf-8"?>
<revisions xmlns="http://schemas.openxmlformats.org/spreadsheetml/2006/main" xmlns:r="http://schemas.openxmlformats.org/officeDocument/2006/relationships">
  <rcc rId="8335" sId="1" numFmtId="4">
    <oc r="I187">
      <v>10091200</v>
    </oc>
    <nc r="I187">
      <v>10539200</v>
    </nc>
  </rcc>
  <rcc rId="8336" sId="1" numFmtId="4">
    <oc r="H187" t="inlineStr">
      <is>
        <t>-</t>
      </is>
    </oc>
    <nc r="H187">
      <v>448000</v>
    </nc>
  </rcc>
  <rcc rId="8337" sId="1" numFmtId="4">
    <oc r="I189">
      <v>8656000</v>
    </oc>
    <nc r="I189">
      <v>7995290</v>
    </nc>
  </rcc>
  <rcc rId="8338" sId="1" numFmtId="4">
    <nc r="H189">
      <v>-660710</v>
    </nc>
  </rcc>
  <rcc rId="8339" sId="1" numFmtId="4">
    <nc r="H188">
      <v>-660710</v>
    </nc>
  </rcc>
  <rcv guid="{E6554A39-CA8C-47E9-B8EA-761D5A30E0DF}" action="delete"/>
  <rcv guid="{E6554A39-CA8C-47E9-B8EA-761D5A30E0DF}" action="add"/>
</revisions>
</file>

<file path=xl/revisions/revisionLog110.xml><?xml version="1.0" encoding="utf-8"?>
<revisions xmlns="http://schemas.openxmlformats.org/spreadsheetml/2006/main" xmlns:r="http://schemas.openxmlformats.org/officeDocument/2006/relationships">
  <rcc rId="9691" sId="1">
    <nc r="H454" t="inlineStr">
      <is>
        <t>-</t>
      </is>
    </nc>
  </rcc>
  <rcc rId="9692" sId="1">
    <nc r="H455" t="inlineStr">
      <is>
        <t>-</t>
      </is>
    </nc>
  </rcc>
  <rcc rId="9693" sId="1">
    <nc r="H456" t="inlineStr">
      <is>
        <t>-</t>
      </is>
    </nc>
  </rcc>
  <rcc rId="9694" sId="1">
    <nc r="H457" t="inlineStr">
      <is>
        <t>-</t>
      </is>
    </nc>
  </rcc>
  <rcc rId="9695" sId="1" numFmtId="4">
    <oc r="I461">
      <v>6340000</v>
    </oc>
    <nc r="I461">
      <v>8684382</v>
    </nc>
  </rcc>
  <rfmt sheetId="1" sqref="H461">
    <dxf>
      <numFmt numFmtId="30" formatCode="@"/>
    </dxf>
  </rfmt>
  <rcc rId="9696" sId="1" numFmtId="30">
    <oc r="H461" t="inlineStr">
      <is>
        <t>-</t>
      </is>
    </oc>
    <nc r="H461" t="inlineStr">
      <is>
        <t>+2324382</t>
      </is>
    </nc>
  </rcc>
  <rcc rId="9697" sId="1" odxf="1" dxf="1">
    <oc r="H460" t="inlineStr">
      <is>
        <t>-</t>
      </is>
    </oc>
    <nc r="H460" t="inlineStr">
      <is>
        <t>+2324382</t>
      </is>
    </nc>
    <odxf>
      <numFmt numFmtId="1" formatCode="0"/>
    </odxf>
    <ndxf>
      <numFmt numFmtId="30" formatCode="@"/>
    </ndxf>
  </rcc>
  <rcc rId="9698" sId="1" numFmtId="4">
    <oc r="I463">
      <v>345000</v>
    </oc>
    <nc r="I463">
      <v>358400</v>
    </nc>
  </rcc>
  <rcc rId="9699" sId="1" numFmtId="4">
    <nc r="H463">
      <v>13400</v>
    </nc>
  </rcc>
  <rcc rId="9700" sId="1" numFmtId="4">
    <nc r="H462">
      <v>13400</v>
    </nc>
  </rcc>
  <rcc rId="9701" sId="1" numFmtId="4">
    <oc r="I465">
      <v>30000</v>
    </oc>
    <nc r="I465">
      <v>0</v>
    </nc>
  </rcc>
  <rcc rId="9702" sId="1" numFmtId="4">
    <oc r="H465" t="inlineStr">
      <is>
        <t>-</t>
      </is>
    </oc>
    <nc r="H465">
      <v>-30000</v>
    </nc>
  </rcc>
  <rcc rId="9703" sId="1" numFmtId="4">
    <oc r="H467" t="inlineStr">
      <is>
        <t>-</t>
      </is>
    </oc>
    <nc r="H467">
      <v>-3400</v>
    </nc>
  </rcc>
  <rcc rId="9704" sId="1" numFmtId="4">
    <oc r="I467">
      <v>8000</v>
    </oc>
    <nc r="I467">
      <v>4600</v>
    </nc>
  </rcc>
  <rcc rId="9705" sId="1" numFmtId="4">
    <oc r="H466" t="inlineStr">
      <is>
        <t>-</t>
      </is>
    </oc>
    <nc r="H466">
      <v>-3400</v>
    </nc>
  </rcc>
  <rfmt sheetId="1" sqref="H459">
    <dxf>
      <numFmt numFmtId="30" formatCode="@"/>
    </dxf>
  </rfmt>
  <rcc rId="9706" sId="1" numFmtId="30">
    <nc r="H459" t="inlineStr">
      <is>
        <t>+2324382</t>
      </is>
    </nc>
  </rcc>
  <rcv guid="{E6554A39-CA8C-47E9-B8EA-761D5A30E0DF}" action="delete"/>
  <rcv guid="{E6554A39-CA8C-47E9-B8EA-761D5A30E0DF}" action="add"/>
</revisions>
</file>

<file path=xl/revisions/revisionLog111.xml><?xml version="1.0" encoding="utf-8"?>
<revisions xmlns="http://schemas.openxmlformats.org/spreadsheetml/2006/main" xmlns:r="http://schemas.openxmlformats.org/officeDocument/2006/relationships">
  <rcc rId="9799" sId="1">
    <oc r="A1" t="inlineStr">
      <is>
        <r>
          <t xml:space="preserve">
                                                                                                                                                                                     Приложение №4
                                                                                                                                                                  к решению Думы Шарьинского 
                                                                                                                                                                  муниципального округа 
                                                                                                                                                                  от "   "                2025 г.№
                                       </t>
        </r>
        <r>
          <rPr>
            <b/>
            <sz val="12"/>
            <rFont val="Arial"/>
            <family val="2"/>
          </rPr>
          <t>ВЕДОМСТВЕННАЯ СТРУКТУРА РАСХОДОВ РАЙОННОГО БЮДЖЕТА НА 2025 ГОД</t>
        </r>
      </is>
    </oc>
    <nc r="A1" t="inlineStr">
      <is>
        <r>
          <t xml:space="preserve">
                                                                                                                                                                                     Приложение №4
                                                                                                                                                                  к решению Думы Шарьинского 
                                                                                                                                                                  муниципального округа 
                                                                                                                                                                  от " 29" декабря 2025 г.№100
                                       </t>
        </r>
        <r>
          <rPr>
            <b/>
            <sz val="12"/>
            <rFont val="Arial"/>
            <family val="2"/>
          </rPr>
          <t>ВЕДОМСТВЕННАЯ СТРУКТУРА РАСХОДОВ РАЙОННОГО БЮДЖЕТА НА 2025 ГОД</t>
        </r>
      </is>
    </nc>
  </rcc>
  <rcv guid="{E6554A39-CA8C-47E9-B8EA-761D5A30E0DF}" action="delete"/>
  <rcv guid="{E6554A39-CA8C-47E9-B8EA-761D5A30E0DF}" action="add"/>
</revisions>
</file>

<file path=xl/revisions/revisionLog112.xml><?xml version="1.0" encoding="utf-8"?>
<revisions xmlns="http://schemas.openxmlformats.org/spreadsheetml/2006/main" xmlns:r="http://schemas.openxmlformats.org/officeDocument/2006/relationships">
  <rcv guid="{E6554A39-CA8C-47E9-B8EA-761D5A30E0DF}" action="delete"/>
  <rcv guid="{E6554A39-CA8C-47E9-B8EA-761D5A30E0DF}" action="add"/>
</revisions>
</file>

<file path=xl/revisions/revisionLog113.xml><?xml version="1.0" encoding="utf-8"?>
<revisions xmlns="http://schemas.openxmlformats.org/spreadsheetml/2006/main" xmlns:r="http://schemas.openxmlformats.org/officeDocument/2006/relationships">
  <rcc rId="8429" sId="1">
    <oc r="I251">
      <f>SUM(I252,I256)</f>
    </oc>
    <nc r="I251">
      <f>SUM(I252,I256,I273)</f>
    </nc>
  </rcc>
  <rcc rId="8430" sId="1">
    <nc r="H251" t="inlineStr">
      <is>
        <t>+1391618</t>
      </is>
    </nc>
  </rcc>
  <rcc rId="8431" sId="1">
    <nc r="H250" t="inlineStr">
      <is>
        <t>+1391618</t>
      </is>
    </nc>
  </rcc>
  <rcc rId="8432" sId="1">
    <nc r="H252" t="inlineStr">
      <is>
        <t>-</t>
      </is>
    </nc>
  </rcc>
  <rcv guid="{E6554A39-CA8C-47E9-B8EA-761D5A30E0DF}" action="delete"/>
  <rcv guid="{E6554A39-CA8C-47E9-B8EA-761D5A30E0DF}" action="add"/>
</revisions>
</file>

<file path=xl/revisions/revisionLog114.xml><?xml version="1.0" encoding="utf-8"?>
<revisions xmlns="http://schemas.openxmlformats.org/spreadsheetml/2006/main" xmlns:r="http://schemas.openxmlformats.org/officeDocument/2006/relationships">
  <rcc rId="9777" sId="1" numFmtId="4">
    <oc r="I307">
      <v>7607530</v>
    </oc>
    <nc r="I307">
      <v>7627530</v>
    </nc>
  </rcc>
  <rcc rId="9778" sId="1">
    <oc r="H307" t="inlineStr">
      <is>
        <t>+2193630</t>
      </is>
    </oc>
    <nc r="H307" t="inlineStr">
      <is>
        <t>+2213630</t>
      </is>
    </nc>
  </rcc>
  <rcc rId="9779" sId="1">
    <oc r="H306" t="inlineStr">
      <is>
        <t>+2193630</t>
      </is>
    </oc>
    <nc r="H306" t="inlineStr">
      <is>
        <t>+2213630</t>
      </is>
    </nc>
  </rcc>
  <rcc rId="9780" sId="1">
    <oc r="H305" t="inlineStr">
      <is>
        <t>+2334760</t>
      </is>
    </oc>
    <nc r="H305" t="inlineStr">
      <is>
        <t>+2354760</t>
      </is>
    </nc>
  </rcc>
  <rcc rId="9781" sId="1">
    <oc r="H304" t="inlineStr">
      <is>
        <t>+2334760</t>
      </is>
    </oc>
    <nc r="H304" t="inlineStr">
      <is>
        <t>+2354760</t>
      </is>
    </nc>
  </rcc>
  <rfmt sheetId="1" sqref="H304:I307" start="0" length="2147483647">
    <dxf>
      <font>
        <color rgb="FFC00000"/>
      </font>
    </dxf>
  </rfmt>
  <rcc rId="9782" sId="1">
    <oc r="H496" t="inlineStr">
      <is>
        <t>+37787916</t>
      </is>
    </oc>
    <nc r="H496" t="inlineStr">
      <is>
        <t>+38185916</t>
      </is>
    </nc>
  </rcc>
  <rcv guid="{E6554A39-CA8C-47E9-B8EA-761D5A30E0DF}" action="delete"/>
  <rcv guid="{E6554A39-CA8C-47E9-B8EA-761D5A30E0DF}" action="add"/>
</revisions>
</file>

<file path=xl/revisions/revisionLog115.xml><?xml version="1.0" encoding="utf-8"?>
<revisions xmlns="http://schemas.openxmlformats.org/spreadsheetml/2006/main" xmlns:r="http://schemas.openxmlformats.org/officeDocument/2006/relationships">
  <rcv guid="{E6554A39-CA8C-47E9-B8EA-761D5A30E0DF}" action="delete"/>
  <rcv guid="{E6554A39-CA8C-47E9-B8EA-761D5A30E0DF}" action="add"/>
</revisions>
</file>

<file path=xl/revisions/revisionLog116.xml><?xml version="1.0" encoding="utf-8"?>
<revisions xmlns="http://schemas.openxmlformats.org/spreadsheetml/2006/main" xmlns:r="http://schemas.openxmlformats.org/officeDocument/2006/relationships">
  <rcc rId="8520" sId="1" numFmtId="4">
    <oc r="H459" t="inlineStr">
      <is>
        <t>-</t>
      </is>
    </oc>
    <nc r="H459">
      <v>-860</v>
    </nc>
  </rcc>
  <rcc rId="8521" sId="1" numFmtId="4">
    <oc r="H458" t="inlineStr">
      <is>
        <t>-</t>
      </is>
    </oc>
    <nc r="H458">
      <v>-860</v>
    </nc>
  </rcc>
  <rcc rId="8522" sId="1" numFmtId="4">
    <oc r="I475">
      <v>4500</v>
    </oc>
    <nc r="I475">
      <v>5360</v>
    </nc>
  </rcc>
  <rfmt sheetId="1" sqref="H475">
    <dxf>
      <numFmt numFmtId="30" formatCode="@"/>
    </dxf>
  </rfmt>
  <rcc rId="8523" sId="1" numFmtId="30">
    <oc r="H475" t="inlineStr">
      <is>
        <t>-</t>
      </is>
    </oc>
    <nc r="H475" t="inlineStr">
      <is>
        <t>+860</t>
      </is>
    </nc>
  </rcc>
  <rcc rId="8524" sId="1" odxf="1" dxf="1">
    <oc r="H474" t="inlineStr">
      <is>
        <t>-</t>
      </is>
    </oc>
    <nc r="H474" t="inlineStr">
      <is>
        <t>+860</t>
      </is>
    </nc>
    <odxf>
      <numFmt numFmtId="1" formatCode="0"/>
    </odxf>
    <ndxf>
      <numFmt numFmtId="30" formatCode="@"/>
    </ndxf>
  </rcc>
  <rcc rId="8525" sId="1" odxf="1" dxf="1">
    <oc r="H473" t="inlineStr">
      <is>
        <t>-</t>
      </is>
    </oc>
    <nc r="H473" t="inlineStr">
      <is>
        <t>+860</t>
      </is>
    </nc>
    <odxf>
      <numFmt numFmtId="1" formatCode="0"/>
    </odxf>
    <ndxf>
      <numFmt numFmtId="30" formatCode="@"/>
    </ndxf>
  </rcc>
  <rcc rId="8526" sId="1" odxf="1" dxf="1">
    <oc r="H472" t="inlineStr">
      <is>
        <t>-</t>
      </is>
    </oc>
    <nc r="H472" t="inlineStr">
      <is>
        <t>+860</t>
      </is>
    </nc>
    <odxf>
      <numFmt numFmtId="1" formatCode="0"/>
    </odxf>
    <ndxf>
      <numFmt numFmtId="30" formatCode="@"/>
    </ndxf>
  </rcc>
  <rcc rId="8527" sId="1" odxf="1" dxf="1">
    <oc r="H471" t="inlineStr">
      <is>
        <t>-</t>
      </is>
    </oc>
    <nc r="H471" t="inlineStr">
      <is>
        <t>+860</t>
      </is>
    </nc>
    <odxf>
      <numFmt numFmtId="1" formatCode="0"/>
    </odxf>
    <ndxf>
      <numFmt numFmtId="30" formatCode="@"/>
    </ndxf>
  </rcc>
  <rcv guid="{E6554A39-CA8C-47E9-B8EA-761D5A30E0DF}" action="delete"/>
  <rcv guid="{E6554A39-CA8C-47E9-B8EA-761D5A30E0DF}" action="add"/>
</revisions>
</file>

<file path=xl/revisions/revisionLog117.xml><?xml version="1.0" encoding="utf-8"?>
<revisions xmlns="http://schemas.openxmlformats.org/spreadsheetml/2006/main" xmlns:r="http://schemas.openxmlformats.org/officeDocument/2006/relationships">
  <rcc rId="9764" sId="1" numFmtId="4">
    <oc r="I224">
      <v>572451</v>
    </oc>
    <nc r="I224">
      <v>572971</v>
    </nc>
  </rcc>
  <rcc rId="9765" sId="1">
    <oc r="H224" t="inlineStr">
      <is>
        <t>+177451</t>
      </is>
    </oc>
    <nc r="H224" t="inlineStr">
      <is>
        <t>+177971</t>
      </is>
    </nc>
  </rcc>
  <rcc rId="9766" sId="1">
    <oc r="H223" t="inlineStr">
      <is>
        <t>+177451</t>
      </is>
    </oc>
    <nc r="H223" t="inlineStr">
      <is>
        <t>+177971</t>
      </is>
    </nc>
  </rcc>
  <rcc rId="9767" sId="1">
    <oc r="H222" t="inlineStr">
      <is>
        <t>+177451</t>
      </is>
    </oc>
    <nc r="H222" t="inlineStr">
      <is>
        <t>+177971</t>
      </is>
    </nc>
  </rcc>
  <rcc rId="9768" sId="1">
    <oc r="H221" t="inlineStr">
      <is>
        <t>+182451</t>
      </is>
    </oc>
    <nc r="H221" t="inlineStr">
      <is>
        <t>+182971</t>
      </is>
    </nc>
  </rcc>
  <rcc rId="9769" sId="1">
    <oc r="H220" t="inlineStr">
      <is>
        <t>+182451</t>
      </is>
    </oc>
    <nc r="H220" t="inlineStr">
      <is>
        <t>+182971</t>
      </is>
    </nc>
  </rcc>
  <rcc rId="9770" sId="1">
    <oc r="H219" t="inlineStr">
      <is>
        <t>+182451</t>
      </is>
    </oc>
    <nc r="H219" t="inlineStr">
      <is>
        <t>+182971</t>
      </is>
    </nc>
  </rcc>
  <rcv guid="{E6554A39-CA8C-47E9-B8EA-761D5A30E0DF}" action="delete"/>
  <rcv guid="{E6554A39-CA8C-47E9-B8EA-761D5A30E0DF}" action="add"/>
</revisions>
</file>

<file path=xl/revisions/revisionLog118.xml><?xml version="1.0" encoding="utf-8"?>
<revisions xmlns="http://schemas.openxmlformats.org/spreadsheetml/2006/main" xmlns:r="http://schemas.openxmlformats.org/officeDocument/2006/relationships">
  <rcc rId="9460" sId="1" numFmtId="4">
    <oc r="I255">
      <v>1321900</v>
    </oc>
    <nc r="I255">
      <v>1857385</v>
    </nc>
  </rcc>
  <rfmt sheetId="1" sqref="H255">
    <dxf>
      <numFmt numFmtId="30" formatCode="@"/>
    </dxf>
  </rfmt>
  <rcc rId="9461" sId="1" numFmtId="30">
    <nc r="H255" t="inlineStr">
      <is>
        <t>+535485</t>
      </is>
    </nc>
  </rcc>
  <rfmt sheetId="1" sqref="H255" start="0" length="2147483647">
    <dxf>
      <font>
        <name val="Arial"/>
        <scheme val="none"/>
      </font>
    </dxf>
  </rfmt>
  <rfmt sheetId="1" sqref="H255" start="0" length="2147483647">
    <dxf>
      <font>
        <sz val="12"/>
      </font>
    </dxf>
  </rfmt>
  <rfmt sheetId="1" sqref="H255">
    <dxf>
      <alignment vertical="center" readingOrder="0"/>
    </dxf>
  </rfmt>
  <rcv guid="{E6554A39-CA8C-47E9-B8EA-761D5A30E0DF}" action="delete"/>
  <rcv guid="{E6554A39-CA8C-47E9-B8EA-761D5A30E0DF}" action="add"/>
</revisions>
</file>

<file path=xl/revisions/revisionLog119.xml><?xml version="1.0" encoding="utf-8"?>
<revisions xmlns="http://schemas.openxmlformats.org/spreadsheetml/2006/main" xmlns:r="http://schemas.openxmlformats.org/officeDocument/2006/relationships">
  <rcc rId="8483" sId="1" numFmtId="4">
    <oc r="I355">
      <v>34694677</v>
    </oc>
    <nc r="I355">
      <v>34061695</v>
    </nc>
  </rcc>
  <rcc rId="8484" sId="1" numFmtId="4">
    <nc r="H355">
      <v>-632982</v>
    </nc>
  </rcc>
  <rcc rId="8485" sId="1" numFmtId="4">
    <nc r="H354">
      <v>-632982</v>
    </nc>
  </rcc>
  <rcc rId="8486" sId="1">
    <oc r="H359" t="inlineStr">
      <is>
        <t>-</t>
      </is>
    </oc>
    <nc r="H359">
      <v>-20000</v>
    </nc>
  </rcc>
  <rcc rId="8487" sId="1" numFmtId="4">
    <oc r="I359">
      <v>30000</v>
    </oc>
    <nc r="I359">
      <v>10000</v>
    </nc>
  </rcc>
  <rcc rId="8488" sId="1">
    <oc r="H360" t="inlineStr">
      <is>
        <t>-</t>
      </is>
    </oc>
    <nc r="H360" t="inlineStr">
      <is>
        <t>-384300</t>
      </is>
    </nc>
  </rcc>
  <rcc rId="8489" sId="1" numFmtId="4">
    <oc r="I360">
      <v>903200</v>
    </oc>
    <nc r="I360">
      <v>518900</v>
    </nc>
  </rcc>
  <rfmt sheetId="1" sqref="H359" start="0" length="2147483647">
    <dxf>
      <font>
        <name val="Arial"/>
        <scheme val="none"/>
      </font>
    </dxf>
  </rfmt>
  <rfmt sheetId="1" sqref="H359" start="0" length="2147483647">
    <dxf>
      <font>
        <sz val="12"/>
      </font>
    </dxf>
  </rfmt>
  <rcc rId="8490" sId="1">
    <nc r="H352" t="inlineStr">
      <is>
        <t>-</t>
      </is>
    </nc>
  </rcc>
  <rcc rId="8491" sId="1" numFmtId="4">
    <nc r="H351">
      <v>-1037282</v>
    </nc>
  </rcc>
  <rcc rId="8492" sId="1" numFmtId="4">
    <oc r="I377">
      <v>2694752</v>
    </oc>
    <nc r="I377">
      <v>2510534</v>
    </nc>
  </rcc>
  <rcc rId="8493" sId="1">
    <oc r="H377" t="inlineStr">
      <is>
        <t>-</t>
      </is>
    </oc>
    <nc r="H377" t="inlineStr">
      <is>
        <t>-184218</t>
      </is>
    </nc>
  </rcc>
  <rcc rId="8494" sId="1">
    <oc r="H376" t="inlineStr">
      <is>
        <t>-</t>
      </is>
    </oc>
    <nc r="H376" t="inlineStr">
      <is>
        <t>-184218</t>
      </is>
    </nc>
  </rcc>
  <rcc rId="8495" sId="1">
    <oc r="H375" t="inlineStr">
      <is>
        <t>-</t>
      </is>
    </oc>
    <nc r="H375" t="inlineStr">
      <is>
        <t>-184218</t>
      </is>
    </nc>
  </rcc>
  <rcc rId="8496" sId="1" numFmtId="4">
    <nc r="H344">
      <v>-1221500</v>
    </nc>
  </rcc>
  <rcc rId="8497" sId="1" numFmtId="4">
    <oc r="I401">
      <v>88505</v>
    </oc>
    <nc r="I401">
      <v>138205</v>
    </nc>
  </rcc>
  <rcc rId="8498" sId="1">
    <oc r="I402">
      <f>SUM(I403)</f>
    </oc>
    <nc r="I402">
      <f>SUM(I403)</f>
    </nc>
  </rcc>
  <rfmt sheetId="1" sqref="H401">
    <dxf>
      <numFmt numFmtId="30" formatCode="@"/>
    </dxf>
  </rfmt>
  <rcc rId="8499" sId="1" numFmtId="30">
    <oc r="H401" t="inlineStr">
      <is>
        <t>-</t>
      </is>
    </oc>
    <nc r="H401" t="inlineStr">
      <is>
        <t>+49700</t>
      </is>
    </nc>
  </rcc>
  <rcc rId="8500" sId="1" odxf="1" dxf="1">
    <oc r="H400" t="inlineStr">
      <is>
        <t>-</t>
      </is>
    </oc>
    <nc r="H400" t="inlineStr">
      <is>
        <t>+49700</t>
      </is>
    </nc>
    <odxf>
      <numFmt numFmtId="1" formatCode="0"/>
    </odxf>
    <ndxf>
      <numFmt numFmtId="30" formatCode="@"/>
    </ndxf>
  </rcc>
  <rcc rId="8501" sId="1" odxf="1" dxf="1">
    <oc r="H397" t="inlineStr">
      <is>
        <t>-</t>
      </is>
    </oc>
    <nc r="H397" t="inlineStr">
      <is>
        <t>+49700</t>
      </is>
    </nc>
    <odxf>
      <numFmt numFmtId="1" formatCode="0"/>
    </odxf>
    <ndxf>
      <numFmt numFmtId="30" formatCode="@"/>
    </ndxf>
  </rcc>
  <rcc rId="8502" sId="1">
    <nc r="H339" t="inlineStr">
      <is>
        <t>-1171800</t>
      </is>
    </nc>
  </rcc>
  <rcv guid="{E6554A39-CA8C-47E9-B8EA-761D5A30E0DF}" action="delete"/>
  <rcv guid="{E6554A39-CA8C-47E9-B8EA-761D5A30E0DF}" action="add"/>
</revisions>
</file>

<file path=xl/revisions/revisionLog120.xml><?xml version="1.0" encoding="utf-8"?>
<revisions xmlns="http://schemas.openxmlformats.org/spreadsheetml/2006/main" xmlns:r="http://schemas.openxmlformats.org/officeDocument/2006/relationships">
  <rcc rId="9220" sId="1">
    <nc r="F57">
      <v>400</v>
    </nc>
  </rcc>
  <rcc rId="9221" sId="1">
    <nc r="F58">
      <v>410</v>
    </nc>
  </rcc>
  <rfmt sheetId="1" sqref="F57:F58" start="0" length="2147483647">
    <dxf>
      <font>
        <sz val="14"/>
      </font>
    </dxf>
  </rfmt>
  <rcv guid="{E6554A39-CA8C-47E9-B8EA-761D5A30E0DF}" action="delete"/>
  <rcv guid="{E6554A39-CA8C-47E9-B8EA-761D5A30E0DF}" action="add"/>
</revisions>
</file>

<file path=xl/revisions/revisionLog121.xml><?xml version="1.0" encoding="utf-8"?>
<revisions xmlns="http://schemas.openxmlformats.org/spreadsheetml/2006/main" xmlns:r="http://schemas.openxmlformats.org/officeDocument/2006/relationships">
  <rfmt sheetId="1" sqref="H182" start="0" length="2147483647">
    <dxf>
      <font>
        <b/>
      </font>
    </dxf>
  </rfmt>
  <rcv guid="{E6554A39-CA8C-47E9-B8EA-761D5A30E0DF}" action="delete"/>
  <rcv guid="{E6554A39-CA8C-47E9-B8EA-761D5A30E0DF}" action="add"/>
</revisions>
</file>

<file path=xl/revisions/revisionLog122.xml><?xml version="1.0" encoding="utf-8"?>
<revisions xmlns="http://schemas.openxmlformats.org/spreadsheetml/2006/main" xmlns:r="http://schemas.openxmlformats.org/officeDocument/2006/relationships">
  <rcv guid="{E6554A39-CA8C-47E9-B8EA-761D5A30E0DF}" action="delete"/>
  <rcv guid="{E6554A39-CA8C-47E9-B8EA-761D5A30E0DF}" action="add"/>
</revisions>
</file>

<file path=xl/revisions/revisionLog123.xml><?xml version="1.0" encoding="utf-8"?>
<revisions xmlns="http://schemas.openxmlformats.org/spreadsheetml/2006/main" xmlns:r="http://schemas.openxmlformats.org/officeDocument/2006/relationships">
  <rcc rId="9478" sId="1" numFmtId="4">
    <oc r="I290">
      <v>700754</v>
    </oc>
    <nc r="I290">
      <v>713019</v>
    </nc>
  </rcc>
  <rcc rId="9479" sId="1">
    <nc r="H290" t="inlineStr">
      <is>
        <t>+12265</t>
      </is>
    </nc>
  </rcc>
  <rcc rId="9480" sId="1">
    <nc r="H289" t="inlineStr">
      <is>
        <t>+12265</t>
      </is>
    </nc>
  </rcc>
  <rcc rId="9481" sId="1">
    <nc r="H288" t="inlineStr">
      <is>
        <t>+12265</t>
      </is>
    </nc>
  </rcc>
  <rcv guid="{E6554A39-CA8C-47E9-B8EA-761D5A30E0DF}" action="delete"/>
  <rcv guid="{E6554A39-CA8C-47E9-B8EA-761D5A30E0DF}" action="add"/>
</revisions>
</file>

<file path=xl/revisions/revisionLog124.xml><?xml version="1.0" encoding="utf-8"?>
<revisions xmlns="http://schemas.openxmlformats.org/spreadsheetml/2006/main" xmlns:r="http://schemas.openxmlformats.org/officeDocument/2006/relationships">
  <rcc rId="9250" sId="1" numFmtId="4">
    <oc r="I84">
      <v>222650</v>
    </oc>
    <nc r="I84">
      <v>223659</v>
    </nc>
  </rcc>
  <rcc rId="9251" sId="1">
    <nc r="H84" t="inlineStr">
      <is>
        <t>+1009</t>
      </is>
    </nc>
  </rcc>
  <rcc rId="9252" sId="1">
    <nc r="H83" t="inlineStr">
      <is>
        <t>+1009</t>
      </is>
    </nc>
  </rcc>
  <rcc rId="9253" sId="1">
    <nc r="H82" t="inlineStr">
      <is>
        <t>+1009</t>
      </is>
    </nc>
  </rcc>
  <rcc rId="9254" sId="1">
    <nc r="H81" t="inlineStr">
      <is>
        <t>+1009</t>
      </is>
    </nc>
  </rcc>
  <rcc rId="9255" sId="1">
    <nc r="H80" t="inlineStr">
      <is>
        <t>+1009</t>
      </is>
    </nc>
  </rcc>
  <rcc rId="9256" sId="1">
    <nc r="H79" t="inlineStr">
      <is>
        <t>+1009</t>
      </is>
    </nc>
  </rcc>
  <rcv guid="{E6554A39-CA8C-47E9-B8EA-761D5A30E0DF}" action="delete"/>
  <rcv guid="{E6554A39-CA8C-47E9-B8EA-761D5A30E0DF}" action="add"/>
</revisions>
</file>

<file path=xl/revisions/revisionLog125.xml><?xml version="1.0" encoding="utf-8"?>
<revisions xmlns="http://schemas.openxmlformats.org/spreadsheetml/2006/main" xmlns:r="http://schemas.openxmlformats.org/officeDocument/2006/relationships">
  <rcc rId="9272" sId="1">
    <nc r="H119" t="inlineStr">
      <is>
        <t>+87000</t>
      </is>
    </nc>
  </rcc>
  <rcc rId="9273" sId="1">
    <nc r="H118" t="inlineStr">
      <is>
        <t>+87000</t>
      </is>
    </nc>
  </rcc>
  <rcc rId="9274" sId="1">
    <nc r="H117" t="inlineStr">
      <is>
        <t>+87000</t>
      </is>
    </nc>
  </rcc>
  <rcc rId="9275" sId="1" numFmtId="4">
    <oc r="I119">
      <v>5715872</v>
    </oc>
    <nc r="I119">
      <v>5802872</v>
    </nc>
  </rcc>
  <rcc rId="9276" sId="1">
    <oc r="H116" t="inlineStr">
      <is>
        <t>-</t>
      </is>
    </oc>
    <nc r="H116" t="inlineStr">
      <is>
        <t>+87000</t>
      </is>
    </nc>
  </rcc>
  <rcc rId="9277" sId="1" odxf="1" dxf="1">
    <oc r="H111" t="inlineStr">
      <is>
        <t>-</t>
      </is>
    </oc>
    <nc r="H111" t="inlineStr">
      <is>
        <t>+87000</t>
      </is>
    </nc>
    <odxf>
      <font>
        <sz val="12"/>
        <name val="Arial"/>
        <scheme val="none"/>
      </font>
    </odxf>
    <ndxf>
      <font>
        <sz val="12"/>
        <color auto="1"/>
        <name val="Arial"/>
        <scheme val="none"/>
      </font>
    </ndxf>
  </rcc>
  <rfmt sheetId="1" sqref="I111" start="0" length="2147483647">
    <dxf>
      <font>
        <color auto="1"/>
      </font>
    </dxf>
  </rfmt>
  <rcv guid="{E6554A39-CA8C-47E9-B8EA-761D5A30E0DF}" action="delete"/>
  <rcv guid="{E6554A39-CA8C-47E9-B8EA-761D5A30E0DF}" action="add"/>
</revisions>
</file>

<file path=xl/revisions/revisionLog126.xml><?xml version="1.0" encoding="utf-8"?>
<revisions xmlns="http://schemas.openxmlformats.org/spreadsheetml/2006/main" xmlns:r="http://schemas.openxmlformats.org/officeDocument/2006/relationships">
  <rcc rId="9507" sId="1">
    <oc r="H283" t="inlineStr">
      <is>
        <t>-</t>
      </is>
    </oc>
    <nc r="H283" t="inlineStr">
      <is>
        <t>+2347025</t>
      </is>
    </nc>
  </rcc>
  <rcc rId="9508" sId="1" numFmtId="4">
    <oc r="I317">
      <v>53246</v>
    </oc>
    <nc r="I317">
      <v>50194</v>
    </nc>
  </rcc>
  <rcc rId="9509" sId="1">
    <nc r="H317">
      <v>-3052</v>
    </nc>
  </rcc>
  <rcc rId="9510" sId="1">
    <nc r="H316">
      <v>-3052</v>
    </nc>
  </rcc>
  <rcc rId="9511" sId="1">
    <nc r="H315">
      <v>-3052</v>
    </nc>
  </rcc>
  <rcc rId="9512" sId="1">
    <nc r="H314">
      <v>-3052</v>
    </nc>
  </rcc>
  <rcc rId="9513" sId="1">
    <nc r="H313">
      <v>-3052</v>
    </nc>
  </rcc>
  <rcc rId="9514" sId="1">
    <nc r="H312">
      <v>-3052</v>
    </nc>
  </rcc>
  <rcc rId="9515" sId="1">
    <nc r="H318" t="inlineStr">
      <is>
        <t>-</t>
      </is>
    </nc>
  </rcc>
  <rcc rId="9516" sId="1">
    <nc r="H319" t="inlineStr">
      <is>
        <t>-</t>
      </is>
    </nc>
  </rcc>
  <rcc rId="9517" sId="1">
    <nc r="H320" t="inlineStr">
      <is>
        <t>-</t>
      </is>
    </nc>
  </rcc>
  <rcc rId="9518" sId="1">
    <nc r="H321" t="inlineStr">
      <is>
        <t>-</t>
      </is>
    </nc>
  </rcc>
  <rcc rId="9519" sId="1">
    <nc r="H322" t="inlineStr">
      <is>
        <t>-</t>
      </is>
    </nc>
  </rcc>
  <rcc rId="9520" sId="1">
    <oc r="H228" t="inlineStr">
      <is>
        <t>+3686084</t>
      </is>
    </oc>
    <nc r="H228" t="inlineStr">
      <is>
        <t>+13065649</t>
      </is>
    </nc>
  </rcc>
  <rcv guid="{E6554A39-CA8C-47E9-B8EA-761D5A30E0DF}" action="delete"/>
  <rcv guid="{E6554A39-CA8C-47E9-B8EA-761D5A30E0DF}" action="add"/>
</revisions>
</file>

<file path=xl/revisions/revisionLog127.xml><?xml version="1.0" encoding="utf-8"?>
<revisions xmlns="http://schemas.openxmlformats.org/spreadsheetml/2006/main" xmlns:r="http://schemas.openxmlformats.org/officeDocument/2006/relationships">
  <rcc rId="9432" sId="1" numFmtId="4">
    <oc r="I234">
      <v>2321793</v>
    </oc>
    <nc r="I234">
      <v>4094334</v>
    </nc>
  </rcc>
  <rcc rId="9433" sId="1">
    <oc r="H234" t="inlineStr">
      <is>
        <t>+356793</t>
      </is>
    </oc>
    <nc r="H234" t="inlineStr">
      <is>
        <t>+1772541</t>
      </is>
    </nc>
  </rcc>
  <rcc rId="9434" sId="1">
    <nc r="H233" t="inlineStr">
      <is>
        <t>+1772541</t>
      </is>
    </nc>
  </rcc>
  <rcc rId="9435" sId="1" numFmtId="4">
    <oc r="I236">
      <v>1411557</v>
    </oc>
    <nc r="I236">
      <v>3325100</v>
    </nc>
  </rcc>
  <rfmt sheetId="1" sqref="H236">
    <dxf>
      <numFmt numFmtId="30" formatCode="@"/>
    </dxf>
  </rfmt>
  <rcc rId="9436" sId="1" numFmtId="30">
    <nc r="H236" t="inlineStr">
      <is>
        <t>+1913543</t>
      </is>
    </nc>
  </rcc>
  <rfmt sheetId="1" sqref="H236">
    <dxf>
      <alignment vertical="center" readingOrder="0"/>
    </dxf>
  </rfmt>
  <rcc rId="9437" sId="1" odxf="1" dxf="1">
    <oc r="H235">
      <v>-293443</v>
    </oc>
    <nc r="H235" t="inlineStr">
      <is>
        <t>+1913543</t>
      </is>
    </nc>
    <ndxf>
      <numFmt numFmtId="30" formatCode="@"/>
      <alignment vertical="center" readingOrder="0"/>
    </ndxf>
  </rcc>
  <rrc rId="9438" sId="1" ref="A238:XFD238" action="deleteRow">
    <undo index="1" exp="ref" dr="I238" r="I237" sId="1"/>
    <undo index="1" exp="ref" dr="G238" r="G237" sId="1"/>
    <rfmt sheetId="1" xfDxf="1" sqref="A238:XFD238" start="0" length="0">
      <dxf>
        <alignment horizontal="justify" vertical="top" readingOrder="0"/>
      </dxf>
    </rfmt>
    <rcc rId="0" sId="1" dxf="1">
      <nc r="A238" t="inlineStr">
        <is>
          <t>Исполнение судебных актов</t>
        </is>
      </nc>
      <ndxf>
        <font>
          <sz val="12"/>
          <color auto="1"/>
          <name val="Arial"/>
          <scheme val="none"/>
        </font>
        <numFmt numFmtId="2" formatCode="0.00"/>
        <alignment vertical="distributed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B238">
        <v>958</v>
      </nc>
      <ndxf>
        <font>
          <sz val="12"/>
          <color rgb="FF000000"/>
          <name val="Arial"/>
          <scheme val="none"/>
        </font>
        <numFmt numFmtId="1" formatCode="0"/>
        <alignment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C238">
        <v>1</v>
      </nc>
      <ndxf>
        <font>
          <sz val="12"/>
          <color rgb="FF000000"/>
          <name val="Arial"/>
          <scheme val="none"/>
        </font>
        <numFmt numFmtId="164" formatCode="00"/>
        <alignment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D238">
        <v>13</v>
      </nc>
      <ndxf>
        <font>
          <sz val="12"/>
          <color rgb="FF000000"/>
          <name val="Arial"/>
          <scheme val="none"/>
        </font>
        <numFmt numFmtId="1" formatCode="0"/>
        <alignment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E238" t="inlineStr">
        <is>
          <t>16000
4499А</t>
        </is>
      </nc>
      <ndxf>
        <font>
          <sz val="12"/>
          <color auto="1"/>
          <name val="Arial"/>
          <scheme val="none"/>
        </font>
        <alignment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F238">
        <v>830</v>
      </nc>
      <ndxf>
        <font>
          <sz val="12"/>
          <color rgb="FF000000"/>
          <name val="Arial"/>
          <scheme val="none"/>
        </font>
        <numFmt numFmtId="1" formatCode="0"/>
        <alignment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G238">
        <v>0</v>
      </nc>
      <ndxf>
        <font>
          <sz val="12"/>
          <color rgb="FF000000"/>
          <name val="Arial"/>
          <scheme val="none"/>
        </font>
        <numFmt numFmtId="4" formatCode="#,##0.00"/>
        <alignment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fmt sheetId="1" sqref="H238" start="0" length="0">
      <dxf>
        <font>
          <sz val="12"/>
          <color rgb="FF000000"/>
          <name val="Arial"/>
          <scheme val="none"/>
        </font>
        <numFmt numFmtId="1" formatCode="0"/>
        <alignment horizont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cc rId="0" sId="1" dxf="1" numFmtId="4">
      <nc r="I238">
        <v>0</v>
      </nc>
      <ndxf>
        <font>
          <sz val="12"/>
          <color rgb="FF000000"/>
          <name val="Arial"/>
          <scheme val="none"/>
        </font>
        <numFmt numFmtId="4" formatCode="#,##0.00"/>
        <alignment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</rrc>
  <rcc rId="9439" sId="1">
    <oc r="G237">
      <f>SUM(G238,#REF!)</f>
    </oc>
    <nc r="G237">
      <f>SUM(G238)</f>
    </nc>
  </rcc>
  <rcc rId="9440" sId="1">
    <oc r="I237">
      <f>SUM(I238,#REF!)</f>
    </oc>
    <nc r="I237">
      <f>SUM(I238)</f>
    </nc>
  </rcc>
  <rcc rId="9441" sId="1">
    <nc r="H237" t="inlineStr">
      <is>
        <t>-</t>
      </is>
    </nc>
  </rcc>
  <rcc rId="9442" sId="1">
    <nc r="H238" t="inlineStr">
      <is>
        <t>-</t>
      </is>
    </nc>
  </rcc>
  <rcc rId="9443" sId="1">
    <nc r="H232" t="inlineStr">
      <is>
        <t>+3686084</t>
      </is>
    </nc>
  </rcc>
  <rcc rId="9444" sId="1" odxf="1" dxf="1">
    <nc r="H231" t="inlineStr">
      <is>
        <t>+3686084</t>
      </is>
    </nc>
    <odxf>
      <font>
        <sz val="12"/>
        <name val="Arial"/>
        <scheme val="none"/>
      </font>
      <alignment wrapText="1" shrinkToFit="0" readingOrder="0"/>
    </odxf>
    <ndxf>
      <font>
        <sz val="12"/>
        <name val="Arial"/>
        <scheme val="none"/>
      </font>
      <alignment wrapText="0" shrinkToFit="1" readingOrder="0"/>
    </ndxf>
  </rcc>
  <rcv guid="{E6554A39-CA8C-47E9-B8EA-761D5A30E0DF}" action="delete"/>
  <rcv guid="{E6554A39-CA8C-47E9-B8EA-761D5A30E0DF}" action="add"/>
</revisions>
</file>

<file path=xl/revisions/revisionLog128.xml><?xml version="1.0" encoding="utf-8"?>
<revisions xmlns="http://schemas.openxmlformats.org/spreadsheetml/2006/main" xmlns:r="http://schemas.openxmlformats.org/officeDocument/2006/relationships">
  <rcc rId="9462" sId="1" odxf="1" dxf="1">
    <oc r="H254" t="inlineStr">
      <is>
        <t>-</t>
      </is>
    </oc>
    <nc r="H254" t="inlineStr">
      <is>
        <t>+535485</t>
      </is>
    </nc>
    <odxf>
      <font/>
      <numFmt numFmtId="0" formatCode="General"/>
      <alignment vertical="top" readingOrder="0"/>
    </odxf>
    <ndxf>
      <font>
        <sz val="12"/>
        <name val="Arial"/>
        <scheme val="none"/>
      </font>
      <numFmt numFmtId="30" formatCode="@"/>
      <alignment vertical="center" readingOrder="0"/>
    </ndxf>
  </rcc>
  <rcc rId="9463" sId="1" odxf="1" dxf="1">
    <oc r="H253" t="inlineStr">
      <is>
        <t>-</t>
      </is>
    </oc>
    <nc r="H253" t="inlineStr">
      <is>
        <t>+535485</t>
      </is>
    </nc>
    <odxf>
      <font/>
      <numFmt numFmtId="0" formatCode="General"/>
      <alignment vertical="top" readingOrder="0"/>
    </odxf>
    <ndxf>
      <font>
        <sz val="12"/>
        <name val="Arial"/>
        <scheme val="none"/>
      </font>
      <numFmt numFmtId="30" formatCode="@"/>
      <alignment vertical="center" readingOrder="0"/>
    </ndxf>
  </rcc>
  <rcc rId="9464" sId="1" odxf="1" dxf="1">
    <oc r="H252" t="inlineStr">
      <is>
        <t>-</t>
      </is>
    </oc>
    <nc r="H252" t="inlineStr">
      <is>
        <t>+535485</t>
      </is>
    </nc>
    <odxf>
      <font>
        <sz val="12"/>
        <name val="Arial"/>
        <scheme val="none"/>
      </font>
      <numFmt numFmtId="1" formatCode="0"/>
      <alignment vertical="top" wrapText="0" shrinkToFit="1" readingOrder="0"/>
    </odxf>
    <ndxf>
      <font>
        <sz val="12"/>
        <name val="Arial"/>
        <scheme val="none"/>
      </font>
      <numFmt numFmtId="30" formatCode="@"/>
      <alignment vertical="center" wrapText="1" shrinkToFit="0" readingOrder="0"/>
    </ndxf>
  </rcc>
  <rfmt sheetId="1" sqref="H252">
    <dxf>
      <alignment vertical="bottom" readingOrder="0"/>
    </dxf>
  </rfmt>
  <rfmt sheetId="1" sqref="H254">
    <dxf>
      <alignment vertical="bottom" readingOrder="0"/>
    </dxf>
  </rfmt>
  <rfmt sheetId="1" sqref="H247">
    <dxf>
      <numFmt numFmtId="30" formatCode="@"/>
    </dxf>
  </rfmt>
  <rcc rId="9465" sId="1" numFmtId="30">
    <oc r="H247" t="inlineStr">
      <is>
        <t>-</t>
      </is>
    </oc>
    <nc r="H247" t="inlineStr">
      <is>
        <t>+510992</t>
      </is>
    </nc>
  </rcc>
  <rcc rId="9466" sId="1" odxf="1" dxf="1">
    <nc r="H246" t="inlineStr">
      <is>
        <t>+510992</t>
      </is>
    </nc>
    <odxf>
      <numFmt numFmtId="1" formatCode="0"/>
    </odxf>
    <ndxf>
      <numFmt numFmtId="30" formatCode="@"/>
    </ndxf>
  </rcc>
  <rcv guid="{E6554A39-CA8C-47E9-B8EA-761D5A30E0DF}" action="delete"/>
  <rcv guid="{E6554A39-CA8C-47E9-B8EA-761D5A30E0DF}" action="add"/>
</revisions>
</file>

<file path=xl/revisions/revisionLog129.xml><?xml version="1.0" encoding="utf-8"?>
<revisions xmlns="http://schemas.openxmlformats.org/spreadsheetml/2006/main" xmlns:r="http://schemas.openxmlformats.org/officeDocument/2006/relationships">
  <rcc rId="9670" sId="1" numFmtId="4">
    <oc r="H418" t="inlineStr">
      <is>
        <t>-</t>
      </is>
    </oc>
    <nc r="H418">
      <v>-5620324</v>
    </nc>
  </rcc>
  <rcc rId="9671" sId="1" numFmtId="4">
    <oc r="I418">
      <v>5620324</v>
    </oc>
    <nc r="I418">
      <v>0</v>
    </nc>
  </rcc>
  <rcc rId="9672" sId="1" numFmtId="4">
    <oc r="H419" t="inlineStr">
      <is>
        <t>-</t>
      </is>
    </oc>
    <nc r="H419">
      <v>-30104</v>
    </nc>
  </rcc>
  <rcc rId="9673" sId="1" numFmtId="4">
    <oc r="H420" t="inlineStr">
      <is>
        <t>-</t>
      </is>
    </oc>
    <nc r="H420">
      <v>-30104</v>
    </nc>
  </rcc>
  <rcc rId="9674" sId="1" numFmtId="4">
    <oc r="H421" t="inlineStr">
      <is>
        <t>-</t>
      </is>
    </oc>
    <nc r="H421">
      <v>-30107</v>
    </nc>
  </rcc>
  <rcc rId="9675" sId="1" numFmtId="4">
    <oc r="H422" t="inlineStr">
      <is>
        <t>-</t>
      </is>
    </oc>
    <nc r="H422">
      <v>-30107</v>
    </nc>
  </rcc>
  <rcc rId="9676" sId="1" numFmtId="4">
    <oc r="I419">
      <v>30104</v>
    </oc>
    <nc r="I419">
      <v>0</v>
    </nc>
  </rcc>
  <rcc rId="9677" sId="1" numFmtId="4">
    <oc r="I420">
      <v>30104</v>
    </oc>
    <nc r="I420">
      <v>0</v>
    </nc>
  </rcc>
  <rcc rId="9678" sId="1" numFmtId="4">
    <oc r="I421">
      <f>SUM(I422)</f>
    </oc>
    <nc r="I421">
      <v>0</v>
    </nc>
  </rcc>
  <rcc rId="9679" sId="1" numFmtId="4">
    <oc r="I422">
      <v>30107</v>
    </oc>
    <nc r="I422">
      <v>0</v>
    </nc>
  </rcc>
  <rcc rId="9680" sId="1" numFmtId="4">
    <oc r="H417" t="inlineStr">
      <is>
        <t>-</t>
      </is>
    </oc>
    <nc r="H417">
      <v>-5680532</v>
    </nc>
  </rcc>
  <rcc rId="9681" sId="1" numFmtId="4">
    <oc r="H416" t="inlineStr">
      <is>
        <t>-</t>
      </is>
    </oc>
    <nc r="H416">
      <v>-5710639</v>
    </nc>
  </rcc>
  <rcv guid="{E6554A39-CA8C-47E9-B8EA-761D5A30E0DF}" action="delete"/>
  <rcv guid="{E6554A39-CA8C-47E9-B8EA-761D5A30E0DF}" action="add"/>
</revisions>
</file>

<file path=xl/revisions/revisionLog130.xml><?xml version="1.0" encoding="utf-8"?>
<revisions xmlns="http://schemas.openxmlformats.org/spreadsheetml/2006/main" xmlns:r="http://schemas.openxmlformats.org/officeDocument/2006/relationships">
  <rcc rId="9735" sId="1" numFmtId="4">
    <oc r="I224">
      <v>574851</v>
    </oc>
    <nc r="I224">
      <v>572451</v>
    </nc>
  </rcc>
  <rcc rId="9736" sId="1">
    <oc r="H224" t="inlineStr">
      <is>
        <t>+179851</t>
      </is>
    </oc>
    <nc r="H224" t="inlineStr">
      <is>
        <t>+177451</t>
      </is>
    </nc>
  </rcc>
  <rcc rId="9737" sId="1">
    <oc r="H223" t="inlineStr">
      <is>
        <t>+179851</t>
      </is>
    </oc>
    <nc r="H223" t="inlineStr">
      <is>
        <t>+177451</t>
      </is>
    </nc>
  </rcc>
  <rcc rId="9738" sId="1">
    <oc r="H222" t="inlineStr">
      <is>
        <t>+179851</t>
      </is>
    </oc>
    <nc r="H222" t="inlineStr">
      <is>
        <t>+177451</t>
      </is>
    </nc>
  </rcc>
  <rcc rId="9739" sId="1">
    <oc r="H221" t="inlineStr">
      <is>
        <t>+184851</t>
      </is>
    </oc>
    <nc r="H221" t="inlineStr">
      <is>
        <t>+182451</t>
      </is>
    </nc>
  </rcc>
  <rcc rId="9740" sId="1">
    <oc r="H220" t="inlineStr">
      <is>
        <t>+184851</t>
      </is>
    </oc>
    <nc r="H220" t="inlineStr">
      <is>
        <t>+182451</t>
      </is>
    </nc>
  </rcc>
  <rcc rId="9741" sId="1" odxf="1" dxf="1">
    <oc r="H219" t="inlineStr">
      <is>
        <t>+184851</t>
      </is>
    </oc>
    <nc r="H219" t="inlineStr">
      <is>
        <t>+182451</t>
      </is>
    </nc>
    <odxf>
      <font>
        <b/>
        <sz val="12"/>
        <name val="Arial"/>
        <scheme val="none"/>
      </font>
    </odxf>
    <ndxf>
      <font>
        <b val="0"/>
        <sz val="12"/>
        <name val="Arial"/>
        <scheme val="none"/>
      </font>
    </ndxf>
  </rcc>
  <rfmt sheetId="1" sqref="H219:I224" start="0" length="2147483647">
    <dxf>
      <font>
        <color rgb="FFC00000"/>
      </font>
    </dxf>
  </rfmt>
  <rcc rId="9742" sId="1">
    <oc r="H496" t="inlineStr">
      <is>
        <t>+38403686</t>
      </is>
    </oc>
    <nc r="H496" t="inlineStr">
      <is>
        <t>+38401286</t>
      </is>
    </nc>
  </rcc>
  <rfmt sheetId="1" sqref="H496:I496" start="0" length="2147483647">
    <dxf>
      <font>
        <color rgb="FFC00000"/>
      </font>
    </dxf>
  </rfmt>
  <rcv guid="{E6554A39-CA8C-47E9-B8EA-761D5A30E0DF}" action="delete"/>
  <rcv guid="{E6554A39-CA8C-47E9-B8EA-761D5A30E0DF}" action="add"/>
</revisions>
</file>

<file path=xl/revisions/revisionLog131.xml><?xml version="1.0" encoding="utf-8"?>
<revisions xmlns="http://schemas.openxmlformats.org/spreadsheetml/2006/main" xmlns:r="http://schemas.openxmlformats.org/officeDocument/2006/relationships">
  <rcv guid="{E6554A39-CA8C-47E9-B8EA-761D5A30E0DF}" action="delete"/>
  <rcv guid="{E6554A39-CA8C-47E9-B8EA-761D5A30E0DF}" action="add"/>
</revisions>
</file>

<file path=xl/revisions/revisionLog132.xml><?xml version="1.0" encoding="utf-8"?>
<revisions xmlns="http://schemas.openxmlformats.org/spreadsheetml/2006/main" xmlns:r="http://schemas.openxmlformats.org/officeDocument/2006/relationships">
  <rrc rId="9542" sId="1" ref="A345:XFD345" action="insertRow"/>
  <rrc rId="9543" sId="1" ref="A345:XFD345" action="insertRow"/>
  <rrc rId="9544" sId="1" ref="A345:XFD346" action="insertRow"/>
  <rcc rId="9545" sId="1" odxf="1" dxf="1">
    <nc r="A345" t="inlineStr">
      <is>
        <t>Муниципальная программа «Энергосбережение и повышение энергетической эффективности Шарьинского муниципального района Костромской области на 2024-2026 годы»</t>
      </is>
    </nc>
    <odxf>
      <border outline="0">
        <right style="thin">
          <color rgb="FF000000"/>
        </right>
        <bottom style="thin">
          <color rgb="FF000000"/>
        </bottom>
      </border>
    </odxf>
    <ndxf>
      <border outline="0">
        <right/>
        <bottom/>
      </border>
    </ndxf>
  </rcc>
  <rcc rId="9546" sId="1" odxf="1" dxf="1">
    <nc r="A346" t="inlineStr">
      <is>
        <t>Расходы на обеспечение деятельности учреждений образования</t>
      </is>
    </nc>
    <odxf>
      <alignment wrapText="1" readingOrder="0"/>
    </odxf>
    <ndxf>
      <alignment wrapText="0" readingOrder="0"/>
    </ndxf>
  </rcc>
  <rcc rId="9547" sId="1" odxf="1" dxf="1">
    <nc r="A347" t="inlineStr">
      <is>
        <t>Закупка товаров, работ и услуг для обеспечения государственных (муниципальных) нужд</t>
      </is>
    </nc>
    <o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odxf>
    <n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548" sId="1" odxf="1" dxf="1">
    <nc r="A348" t="inlineStr">
      <is>
        <t>Иные закупки товаров, работ и услуг для обеспечения государственных (муниципальных) нужд</t>
      </is>
    </nc>
    <o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odxf>
    <n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1" sqref="E345" start="0" length="0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47" start="0" length="0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9549" sId="1" numFmtId="4">
    <nc r="B345">
      <v>973</v>
    </nc>
  </rcc>
  <rcc rId="9550" sId="1" numFmtId="4">
    <nc r="C345">
      <v>7</v>
    </nc>
  </rcc>
  <rcc rId="9551" sId="1" odxf="1" dxf="1" numFmtId="4">
    <nc r="D345">
      <v>1</v>
    </nc>
    <odxf>
      <border outline="0">
        <right/>
      </border>
    </odxf>
    <ndxf>
      <border outline="0">
        <right style="thin">
          <color rgb="FF000000"/>
        </right>
      </border>
    </ndxf>
  </rcc>
  <rcc rId="9552" sId="1">
    <nc r="E345" t="inlineStr">
      <is>
        <t>15000
20000</t>
      </is>
    </nc>
  </rcc>
  <rcc rId="9553" sId="1" numFmtId="4">
    <nc r="B346">
      <v>973</v>
    </nc>
  </rcc>
  <rcc rId="9554" sId="1" numFmtId="4">
    <nc r="C346">
      <v>7</v>
    </nc>
  </rcc>
  <rcc rId="9555" sId="1" numFmtId="4">
    <nc r="D346">
      <v>1</v>
    </nc>
  </rcc>
  <rcc rId="9556" sId="1" numFmtId="4">
    <nc r="B347">
      <v>973</v>
    </nc>
  </rcc>
  <rcc rId="9557" sId="1" numFmtId="4">
    <nc r="C347">
      <v>7</v>
    </nc>
  </rcc>
  <rcc rId="9558" sId="1" odxf="1" dxf="1" numFmtId="4">
    <nc r="D347">
      <v>1</v>
    </nc>
    <odxf>
      <border outline="0">
        <right/>
      </border>
    </odxf>
    <ndxf>
      <border outline="0">
        <right style="thin">
          <color rgb="FF000000"/>
        </right>
      </border>
    </ndxf>
  </rcc>
  <rcc rId="9559" sId="1" numFmtId="4">
    <nc r="B348">
      <v>973</v>
    </nc>
  </rcc>
  <rcc rId="9560" sId="1" numFmtId="4">
    <nc r="C348">
      <v>7</v>
    </nc>
  </rcc>
  <rcc rId="9561" sId="1" numFmtId="4">
    <nc r="D348">
      <v>1</v>
    </nc>
  </rcc>
  <rfmt sheetId="1" sqref="E34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9562" sId="1">
    <nc r="E346" t="inlineStr">
      <is>
        <t>15000
2099Д</t>
      </is>
    </nc>
  </rcc>
  <rcc rId="9563" sId="1">
    <nc r="E347" t="inlineStr">
      <is>
        <t>15000
2099Д</t>
      </is>
    </nc>
  </rcc>
  <rcc rId="9564" sId="1" odxf="1" dxf="1">
    <nc r="E348" t="inlineStr">
      <is>
        <t>15000
2099Д</t>
      </is>
    </nc>
    <odxf>
      <border outline="0">
        <left/>
        <right/>
        <top/>
        <bottom/>
      </border>
    </odxf>
    <n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565" sId="1" numFmtId="4">
    <nc r="F347">
      <v>200</v>
    </nc>
  </rcc>
  <rcc rId="9566" sId="1" numFmtId="4">
    <nc r="F348">
      <v>240</v>
    </nc>
  </rcc>
  <rcc rId="9567" sId="1">
    <nc r="H348" t="inlineStr">
      <is>
        <t>+139949</t>
      </is>
    </nc>
  </rcc>
  <rcc rId="9568" sId="1" numFmtId="4">
    <nc r="I348">
      <v>139949</v>
    </nc>
  </rcc>
  <rcc rId="9569" sId="1">
    <nc r="I347">
      <f>SUM(I348)</f>
    </nc>
  </rcc>
  <rcc rId="9570" sId="1">
    <nc r="I346">
      <f>SUM(I347)</f>
    </nc>
  </rcc>
  <rcc rId="9571" sId="1">
    <nc r="I345">
      <f>SUM(I346)</f>
    </nc>
  </rcc>
  <rcc rId="9572" sId="1">
    <nc r="G347">
      <f>SUM(G348)</f>
    </nc>
  </rcc>
  <rcc rId="9573" sId="1">
    <nc r="G346">
      <f>SUM(G347)</f>
    </nc>
  </rcc>
  <rcc rId="9574" sId="1">
    <nc r="G345">
      <f>SUM(G346)</f>
    </nc>
  </rcc>
  <rcc rId="9575" sId="1">
    <nc r="H347" t="inlineStr">
      <is>
        <t>+139949</t>
      </is>
    </nc>
  </rcc>
  <rcc rId="9576" sId="1">
    <nc r="H346" t="inlineStr">
      <is>
        <t>+139949</t>
      </is>
    </nc>
  </rcc>
  <rcc rId="9577" sId="1">
    <nc r="H345" t="inlineStr">
      <is>
        <t>+139949</t>
      </is>
    </nc>
  </rcc>
  <rcc rId="9578" sId="1">
    <oc r="I324">
      <f>SUM(I325,I341)</f>
    </oc>
    <nc r="I324">
      <f>SUM(I325,I341,I345)</f>
    </nc>
  </rcc>
  <rcc rId="9579" sId="1">
    <oc r="H326" t="inlineStr">
      <is>
        <t>+943698</t>
      </is>
    </oc>
    <nc r="H326" t="inlineStr">
      <is>
        <t>+987809</t>
      </is>
    </nc>
  </rcc>
  <rcc rId="9580" sId="1">
    <nc r="H325" t="inlineStr">
      <is>
        <t>+987809</t>
      </is>
    </nc>
  </rcc>
  <rcc rId="9581" sId="1">
    <nc r="H324" t="inlineStr">
      <is>
        <t>+1127758</t>
      </is>
    </nc>
  </rcc>
  <rcv guid="{E6554A39-CA8C-47E9-B8EA-761D5A30E0DF}" action="delete"/>
  <rcv guid="{E6554A39-CA8C-47E9-B8EA-761D5A30E0DF}" action="add"/>
</revisions>
</file>

<file path=xl/revisions/revisionLog133.xml><?xml version="1.0" encoding="utf-8"?>
<revisions xmlns="http://schemas.openxmlformats.org/spreadsheetml/2006/main" xmlns:r="http://schemas.openxmlformats.org/officeDocument/2006/relationships">
  <rcc rId="9521" sId="1" numFmtId="4">
    <oc r="I328">
      <v>3400000</v>
    </oc>
    <nc r="I328">
      <v>3740716</v>
    </nc>
  </rcc>
  <rfmt sheetId="1" sqref="H328" start="0" length="2147483647">
    <dxf>
      <font>
        <sz val="12"/>
      </font>
    </dxf>
  </rfmt>
  <rfmt sheetId="1" sqref="H328" start="0" length="2147483647">
    <dxf>
      <font>
        <name val="Arial"/>
        <scheme val="none"/>
      </font>
    </dxf>
  </rfmt>
  <rfmt sheetId="1" sqref="H328">
    <dxf>
      <alignment vertical="center" readingOrder="0"/>
    </dxf>
  </rfmt>
  <rfmt sheetId="1" sqref="H328">
    <dxf>
      <numFmt numFmtId="30" formatCode="@"/>
    </dxf>
  </rfmt>
  <rcc rId="9522" sId="1" numFmtId="30">
    <nc r="H328" t="inlineStr">
      <is>
        <t>+340716</t>
      </is>
    </nc>
  </rcc>
  <rcc rId="9523" sId="1" odxf="1" dxf="1">
    <oc r="H327" t="inlineStr">
      <is>
        <t>-</t>
      </is>
    </oc>
    <nc r="H327" t="inlineStr">
      <is>
        <t>+340716</t>
      </is>
    </nc>
    <odxf>
      <font>
        <sz val="12"/>
        <name val="Arial"/>
        <scheme val="none"/>
      </font>
      <numFmt numFmtId="1" formatCode="0"/>
      <alignment vertical="top" wrapText="0" shrinkToFit="1" readingOrder="0"/>
    </odxf>
    <ndxf>
      <font>
        <sz val="12"/>
        <name val="Arial"/>
        <scheme val="none"/>
      </font>
      <numFmt numFmtId="30" formatCode="@"/>
      <alignment vertical="center" wrapText="1" shrinkToFit="0" readingOrder="0"/>
    </ndxf>
  </rcc>
  <rfmt sheetId="1" sqref="H327">
    <dxf>
      <alignment vertical="bottom" readingOrder="0"/>
    </dxf>
  </rfmt>
  <rcc rId="9524" sId="1" numFmtId="4">
    <oc r="I330">
      <v>6856500</v>
    </oc>
    <nc r="I330">
      <v>7459482</v>
    </nc>
  </rcc>
  <rcc rId="9525" sId="1">
    <nc r="H330" t="inlineStr">
      <is>
        <t>+602982</t>
      </is>
    </nc>
  </rcc>
  <rcc rId="9526" sId="1">
    <nc r="H329" t="inlineStr">
      <is>
        <t>+602982</t>
      </is>
    </nc>
  </rcc>
  <rcc rId="9527" sId="1" numFmtId="4">
    <oc r="I332">
      <v>19000</v>
    </oc>
    <nc r="I332">
      <v>7041</v>
    </nc>
  </rcc>
  <rcc rId="9528" sId="1">
    <oc r="H332" t="inlineStr">
      <is>
        <t>-</t>
      </is>
    </oc>
    <nc r="H332">
      <v>-11959</v>
    </nc>
  </rcc>
  <rfmt sheetId="1" sqref="H332" start="0" length="2147483647">
    <dxf>
      <font>
        <name val="Arial"/>
        <scheme val="none"/>
      </font>
    </dxf>
  </rfmt>
  <rfmt sheetId="1" sqref="H332" start="0" length="2147483647">
    <dxf>
      <font>
        <sz val="12"/>
      </font>
    </dxf>
  </rfmt>
  <rcc rId="9529" sId="1" odxf="1" dxf="1">
    <nc r="H331">
      <v>-11959</v>
    </nc>
    <odxf>
      <font>
        <sz val="12"/>
        <name val="Arial"/>
        <scheme val="none"/>
      </font>
      <numFmt numFmtId="1" formatCode="0"/>
      <alignment wrapText="0" shrinkToFit="1" readingOrder="0"/>
    </odxf>
    <ndxf>
      <font>
        <sz val="12"/>
        <name val="Arial"/>
        <scheme val="none"/>
      </font>
      <numFmt numFmtId="0" formatCode="General"/>
      <alignment wrapText="1" shrinkToFit="0" readingOrder="0"/>
    </ndxf>
  </rcc>
  <rcc rId="9530" sId="1">
    <nc r="H326" t="inlineStr">
      <is>
        <t>+943698</t>
      </is>
    </nc>
  </rcc>
  <rcv guid="{E6554A39-CA8C-47E9-B8EA-761D5A30E0DF}" action="delete"/>
  <rcv guid="{E6554A39-CA8C-47E9-B8EA-761D5A30E0DF}" action="add"/>
</revisions>
</file>

<file path=xl/revisions/revisionLog134.xml><?xml version="1.0" encoding="utf-8"?>
<revisions xmlns="http://schemas.openxmlformats.org/spreadsheetml/2006/main" xmlns:r="http://schemas.openxmlformats.org/officeDocument/2006/relationships">
  <rcc rId="9682" sId="1" numFmtId="4">
    <oc r="I425">
      <v>1220500</v>
    </oc>
    <nc r="I425">
      <v>4416020</v>
    </nc>
  </rcc>
  <rfmt sheetId="1" sqref="H425">
    <dxf>
      <numFmt numFmtId="30" formatCode="@"/>
    </dxf>
  </rfmt>
  <rcc rId="9683" sId="1" numFmtId="30">
    <oc r="H425" t="inlineStr">
      <is>
        <t>-</t>
      </is>
    </oc>
    <nc r="H425" t="inlineStr">
      <is>
        <t>+3195520</t>
      </is>
    </nc>
  </rcc>
  <rcc rId="9684" sId="1" odxf="1" dxf="1">
    <oc r="H424" t="inlineStr">
      <is>
        <t>-</t>
      </is>
    </oc>
    <nc r="H424" t="inlineStr">
      <is>
        <t>+3195520</t>
      </is>
    </nc>
    <odxf>
      <numFmt numFmtId="1" formatCode="0"/>
    </odxf>
    <ndxf>
      <numFmt numFmtId="30" formatCode="@"/>
    </ndxf>
  </rcc>
  <rcc rId="9685" sId="1" odxf="1" dxf="1">
    <oc r="H423" t="inlineStr">
      <is>
        <t>-</t>
      </is>
    </oc>
    <nc r="H423" t="inlineStr">
      <is>
        <t>+3195520</t>
      </is>
    </nc>
    <odxf>
      <numFmt numFmtId="1" formatCode="0"/>
    </odxf>
    <ndxf>
      <numFmt numFmtId="30" formatCode="@"/>
    </ndxf>
  </rcc>
  <rcv guid="{E6554A39-CA8C-47E9-B8EA-761D5A30E0DF}" action="delete"/>
  <rcv guid="{E6554A39-CA8C-47E9-B8EA-761D5A30E0DF}" action="add"/>
</revisions>
</file>

<file path=xl/revisions/revisionLog135.xml><?xml version="1.0" encoding="utf-8"?>
<revisions xmlns="http://schemas.openxmlformats.org/spreadsheetml/2006/main" xmlns:r="http://schemas.openxmlformats.org/officeDocument/2006/relationships">
  <rcc rId="9783" sId="1">
    <oc r="H3" t="inlineStr">
      <is>
        <t>+4285093</t>
      </is>
    </oc>
    <nc r="H3" t="inlineStr">
      <is>
        <t>+4663093</t>
      </is>
    </nc>
  </rcc>
  <rcc rId="9784" sId="1">
    <oc r="H4" t="inlineStr">
      <is>
        <t>+7598791</t>
      </is>
    </oc>
    <nc r="H4" t="inlineStr">
      <is>
        <t>+7976781</t>
      </is>
    </nc>
  </rcc>
  <rcc rId="9785" sId="1">
    <oc r="H14" t="inlineStr">
      <is>
        <t>+5565028</t>
      </is>
    </oc>
    <nc r="H14" t="inlineStr">
      <is>
        <t>+5564860</t>
      </is>
    </nc>
  </rcc>
  <rcc rId="9786" sId="1">
    <oc r="H15" t="inlineStr">
      <is>
        <t>+5186860</t>
      </is>
    </oc>
    <nc r="H15" t="inlineStr">
      <is>
        <t>+5565028</t>
      </is>
    </nc>
  </rcc>
  <rcv guid="{E6554A39-CA8C-47E9-B8EA-761D5A30E0DF}" action="delete"/>
  <rcv guid="{E6554A39-CA8C-47E9-B8EA-761D5A30E0DF}" action="add"/>
</revisions>
</file>

<file path=xl/revisions/revisionLog136.xml><?xml version="1.0" encoding="utf-8"?>
<revisions xmlns="http://schemas.openxmlformats.org/spreadsheetml/2006/main" xmlns:r="http://schemas.openxmlformats.org/officeDocument/2006/relationships">
  <rcv guid="{E6554A39-CA8C-47E9-B8EA-761D5A30E0DF}" action="delete"/>
  <rcv guid="{E6554A39-CA8C-47E9-B8EA-761D5A30E0DF}" action="add"/>
</revisions>
</file>

<file path=xl/revisions/revisionLog137.xml><?xml version="1.0" encoding="utf-8"?>
<revisions xmlns="http://schemas.openxmlformats.org/spreadsheetml/2006/main" xmlns:r="http://schemas.openxmlformats.org/officeDocument/2006/relationships">
  <rcc rId="9771" sId="1">
    <oc r="H496" t="inlineStr">
      <is>
        <t>+38401286</t>
      </is>
    </oc>
    <nc r="H496" t="inlineStr">
      <is>
        <t>+37787916</t>
      </is>
    </nc>
  </rcc>
  <rcv guid="{E6554A39-CA8C-47E9-B8EA-761D5A30E0DF}" action="delete"/>
  <rcv guid="{E6554A39-CA8C-47E9-B8EA-761D5A30E0DF}" action="add"/>
</revisions>
</file>

<file path=xl/revisions/revisionLog138.xml><?xml version="1.0" encoding="utf-8"?>
<revisions xmlns="http://schemas.openxmlformats.org/spreadsheetml/2006/main" xmlns:r="http://schemas.openxmlformats.org/officeDocument/2006/relationships">
  <rfmt sheetId="1" sqref="H219:I224" start="0" length="2147483647">
    <dxf>
      <font>
        <color theme="1"/>
      </font>
    </dxf>
  </rfmt>
  <rcc rId="9787" sId="1">
    <oc r="H228" t="inlineStr">
      <is>
        <t>+13065649</t>
      </is>
    </oc>
    <nc r="H228" t="inlineStr">
      <is>
        <t>+13085649</t>
      </is>
    </nc>
  </rcc>
  <rfmt sheetId="1" sqref="H228:I228" start="0" length="2147483647">
    <dxf>
      <font>
        <color rgb="FFC00000"/>
      </font>
    </dxf>
  </rfmt>
  <rcc rId="9788" sId="1">
    <oc r="H256" t="inlineStr">
      <is>
        <t>+8871625</t>
      </is>
    </oc>
    <nc r="H256" t="inlineStr">
      <is>
        <t>+8891625</t>
      </is>
    </nc>
  </rcc>
  <rfmt sheetId="1" sqref="H256:I256" start="0" length="2147483647">
    <dxf>
      <font>
        <color rgb="FFC00000"/>
      </font>
    </dxf>
  </rfmt>
  <rcc rId="9789" sId="1">
    <oc r="H283" t="inlineStr">
      <is>
        <t>+2347025</t>
      </is>
    </oc>
    <nc r="H283" t="inlineStr">
      <is>
        <t>+2367025</t>
      </is>
    </nc>
  </rcc>
  <rfmt sheetId="1" sqref="H283:I283" start="0" length="2147483647">
    <dxf>
      <font>
        <color rgb="FFC00000"/>
      </font>
    </dxf>
  </rfmt>
  <rcv guid="{E6554A39-CA8C-47E9-B8EA-761D5A30E0DF}" action="delete"/>
  <rcv guid="{E6554A39-CA8C-47E9-B8EA-761D5A30E0DF}" action="add"/>
</revisions>
</file>

<file path=xl/revisions/revisionLog139.xml><?xml version="1.0" encoding="utf-8"?>
<revisions xmlns="http://schemas.openxmlformats.org/spreadsheetml/2006/main" xmlns:r="http://schemas.openxmlformats.org/officeDocument/2006/relationships">
  <rcc rId="9790" sId="1" numFmtId="4">
    <oc r="I17">
      <v>24989028</v>
    </oc>
    <nc r="I17">
      <v>25001028</v>
    </nc>
  </rcc>
  <rcc rId="9791" sId="1">
    <oc r="H17" t="inlineStr">
      <is>
        <t>+5565028</t>
      </is>
    </oc>
    <nc r="H17" t="inlineStr">
      <is>
        <t>+5577028</t>
      </is>
    </nc>
  </rcc>
  <rcc rId="9792" sId="1">
    <oc r="H16" t="inlineStr">
      <is>
        <t>+5565028</t>
      </is>
    </oc>
    <nc r="H16" t="inlineStr">
      <is>
        <t>+5577028</t>
      </is>
    </nc>
  </rcc>
  <rcc rId="9793" sId="1">
    <oc r="H15" t="inlineStr">
      <is>
        <t>+5565028</t>
      </is>
    </oc>
    <nc r="H15" t="inlineStr">
      <is>
        <t>+5577028</t>
      </is>
    </nc>
  </rcc>
  <rcc rId="9794" sId="1">
    <oc r="H14" t="inlineStr">
      <is>
        <t>+5564860</t>
      </is>
    </oc>
    <nc r="H14" t="inlineStr">
      <is>
        <t>+5576860</t>
      </is>
    </nc>
  </rcc>
  <rcc rId="9795" sId="1">
    <oc r="H13" t="inlineStr">
      <is>
        <t>+5564860</t>
      </is>
    </oc>
    <nc r="H13" t="inlineStr">
      <is>
        <t>+5576860</t>
      </is>
    </nc>
  </rcc>
  <rcc rId="9796" sId="1">
    <oc r="H4" t="inlineStr">
      <is>
        <t>+7976781</t>
      </is>
    </oc>
    <nc r="H4" t="inlineStr">
      <is>
        <t>+7988791</t>
      </is>
    </nc>
  </rcc>
  <rcc rId="9797" sId="1">
    <oc r="H3" t="inlineStr">
      <is>
        <t>+4663093</t>
      </is>
    </oc>
    <nc r="H3" t="inlineStr">
      <is>
        <t>+4675093</t>
      </is>
    </nc>
  </rcc>
  <rcc rId="9798" sId="1">
    <oc r="H496" t="inlineStr">
      <is>
        <t>+38185916</t>
      </is>
    </oc>
    <nc r="H496" t="inlineStr">
      <is>
        <t>+38197916</t>
      </is>
    </nc>
  </rcc>
  <rcv guid="{E6554A39-CA8C-47E9-B8EA-761D5A30E0DF}" action="delete"/>
  <rcv guid="{E6554A39-CA8C-47E9-B8EA-761D5A30E0DF}" action="add"/>
</revisions>
</file>

<file path=xl/revisions/revisionLog141.xml><?xml version="1.0" encoding="utf-8"?>
<revisions xmlns="http://schemas.openxmlformats.org/spreadsheetml/2006/main" xmlns:r="http://schemas.openxmlformats.org/officeDocument/2006/relationships">
  <rcv guid="{E6554A39-CA8C-47E9-B8EA-761D5A30E0DF}" action="delete"/>
  <rcv guid="{E6554A39-CA8C-47E9-B8EA-761D5A30E0DF}" action="add"/>
</revisions>
</file>

<file path=xl/revisions/revisionLog142.xml><?xml version="1.0" encoding="utf-8"?>
<revisions xmlns="http://schemas.openxmlformats.org/spreadsheetml/2006/main" xmlns:r="http://schemas.openxmlformats.org/officeDocument/2006/relationships">
  <rcv guid="{E6554A39-CA8C-47E9-B8EA-761D5A30E0DF}" action="delete"/>
  <rcv guid="{E6554A39-CA8C-47E9-B8EA-761D5A30E0DF}" action="add"/>
</revisions>
</file>

<file path=xl/revisions/revisionLog151.xml><?xml version="1.0" encoding="utf-8"?>
<revisions xmlns="http://schemas.openxmlformats.org/spreadsheetml/2006/main" xmlns:r="http://schemas.openxmlformats.org/officeDocument/2006/relationships">
  <rcc rId="9183" sId="1" odxf="1" dxf="1">
    <oc r="H37" t="inlineStr">
      <is>
        <t>-</t>
      </is>
    </oc>
    <nc r="H37" t="inlineStr">
      <is>
        <t>+281344,71</t>
      </is>
    </nc>
    <odxf>
      <numFmt numFmtId="1" formatCode="0"/>
    </odxf>
    <ndxf>
      <numFmt numFmtId="30" formatCode="@"/>
    </ndxf>
  </rcc>
  <rcv guid="{E6554A39-CA8C-47E9-B8EA-761D5A30E0DF}" action="delete"/>
  <rcv guid="{E6554A39-CA8C-47E9-B8EA-761D5A30E0DF}" action="add"/>
</revisions>
</file>

<file path=xl/revisions/revisionLog152.xml><?xml version="1.0" encoding="utf-8"?>
<revisions xmlns="http://schemas.openxmlformats.org/spreadsheetml/2006/main" xmlns:r="http://schemas.openxmlformats.org/officeDocument/2006/relationships">
  <rcv guid="{E6554A39-CA8C-47E9-B8EA-761D5A30E0DF}" action="delete"/>
  <rcv guid="{E6554A39-CA8C-47E9-B8EA-761D5A30E0DF}" action="add"/>
</revisions>
</file>

<file path=xl/revisions/revisionLog153.xml><?xml version="1.0" encoding="utf-8"?>
<revisions xmlns="http://schemas.openxmlformats.org/spreadsheetml/2006/main" xmlns:r="http://schemas.openxmlformats.org/officeDocument/2006/relationships">
  <rcc rId="9165" sId="1">
    <oc r="H15" t="inlineStr">
      <is>
        <t>+5752228</t>
      </is>
    </oc>
    <nc r="H15" t="inlineStr">
      <is>
        <t>+5755980</t>
      </is>
    </nc>
  </rcc>
  <rcc rId="9166" sId="1">
    <oc r="H14" t="inlineStr">
      <is>
        <t>+5752228</t>
      </is>
    </oc>
    <nc r="H14" t="inlineStr">
      <is>
        <t>+5755980</t>
      </is>
    </nc>
  </rcc>
  <rcv guid="{E6554A39-CA8C-47E9-B8EA-761D5A30E0DF}" action="delete"/>
  <rcv guid="{E6554A39-CA8C-47E9-B8EA-761D5A30E0DF}" action="add"/>
</revisions>
</file>

<file path=xl/revisions/revisionLog161.xml><?xml version="1.0" encoding="utf-8"?>
<revisions xmlns="http://schemas.openxmlformats.org/spreadsheetml/2006/main" xmlns:r="http://schemas.openxmlformats.org/officeDocument/2006/relationships">
  <rfmt sheetId="1" sqref="E101">
    <dxf>
      <alignment vertical="bottom" readingOrder="0"/>
    </dxf>
  </rfmt>
  <rfmt sheetId="1" sqref="E141">
    <dxf>
      <alignment vertical="bottom" readingOrder="0"/>
    </dxf>
  </rfmt>
  <rfmt sheetId="1" sqref="I174" start="0" length="2147483647">
    <dxf>
      <font>
        <color auto="1"/>
      </font>
    </dxf>
  </rfmt>
  <rcv guid="{E6554A39-CA8C-47E9-B8EA-761D5A30E0DF}" action="delete"/>
  <rcv guid="{E6554A39-CA8C-47E9-B8EA-761D5A30E0DF}" action="add"/>
</revisions>
</file>

<file path=xl/revisions/revisionLog162.xml><?xml version="1.0" encoding="utf-8"?>
<revisions xmlns="http://schemas.openxmlformats.org/spreadsheetml/2006/main" xmlns:r="http://schemas.openxmlformats.org/officeDocument/2006/relationships">
  <rcv guid="{E6554A39-CA8C-47E9-B8EA-761D5A30E0DF}" action="delete"/>
  <rcv guid="{E6554A39-CA8C-47E9-B8EA-761D5A30E0DF}" action="add"/>
</revisions>
</file>

<file path=xl/revisions/revisionLog163.xml><?xml version="1.0" encoding="utf-8"?>
<revisions xmlns="http://schemas.openxmlformats.org/spreadsheetml/2006/main" xmlns:r="http://schemas.openxmlformats.org/officeDocument/2006/relationships">
  <rcc rId="9184" sId="1" numFmtId="4">
    <oc r="I38">
      <v>1133644.71</v>
    </oc>
    <nc r="I38">
      <v>1133804.76</v>
    </nc>
  </rcc>
  <rcc rId="9185" sId="1">
    <oc r="H38" t="inlineStr">
      <is>
        <t>+281344,71</t>
      </is>
    </oc>
    <nc r="H38" t="inlineStr">
      <is>
        <t>+281504,76</t>
      </is>
    </nc>
  </rcc>
  <rcc rId="9186" sId="1">
    <oc r="H37" t="inlineStr">
      <is>
        <t>+281344,71</t>
      </is>
    </oc>
    <nc r="H37" t="inlineStr">
      <is>
        <t>+281504,76</t>
      </is>
    </nc>
  </rcc>
  <rcc rId="9187" sId="1" numFmtId="4">
    <oc r="I40">
      <v>479800</v>
    </oc>
    <nc r="I40">
      <v>198295.24</v>
    </nc>
  </rcc>
  <rcc rId="9188" sId="1">
    <oc r="H40" t="inlineStr">
      <is>
        <t>-</t>
      </is>
    </oc>
    <nc r="H40" t="inlineStr">
      <is>
        <t>-581504,76</t>
      </is>
    </nc>
  </rcc>
  <rcc rId="9189" sId="1">
    <oc r="H39" t="inlineStr">
      <is>
        <t>-</t>
      </is>
    </oc>
    <nc r="H39" t="inlineStr">
      <is>
        <t>-581504,76</t>
      </is>
    </nc>
  </rcc>
  <rcv guid="{E6554A39-CA8C-47E9-B8EA-761D5A30E0DF}" action="delete"/>
  <rcv guid="{E6554A39-CA8C-47E9-B8EA-761D5A30E0DF}" action="add"/>
</revisions>
</file>

<file path=xl/revisions/revisionLog164.xml><?xml version="1.0" encoding="utf-8"?>
<revisions xmlns="http://schemas.openxmlformats.org/spreadsheetml/2006/main" xmlns:r="http://schemas.openxmlformats.org/officeDocument/2006/relationships">
  <rcv guid="{E6554A39-CA8C-47E9-B8EA-761D5A30E0DF}" action="delete"/>
  <rcv guid="{E6554A39-CA8C-47E9-B8EA-761D5A30E0DF}" action="add"/>
</revisions>
</file>

<file path=xl/revisions/revisionLog165.xml><?xml version="1.0" encoding="utf-8"?>
<revisions xmlns="http://schemas.openxmlformats.org/spreadsheetml/2006/main" xmlns:r="http://schemas.openxmlformats.org/officeDocument/2006/relationships">
  <rcc rId="9615" sId="1" odxf="1" dxf="1">
    <oc r="I379">
      <f>SUM(I380)</f>
    </oc>
    <nc r="I379">
      <f>SUM(I380,I382)</f>
    </nc>
    <ndxf>
      <font>
        <sz val="12"/>
        <color rgb="FFC00000"/>
        <name val="Arial"/>
        <scheme val="none"/>
      </font>
    </ndxf>
  </rcc>
  <rcc rId="9616" sId="1" numFmtId="4">
    <oc r="I376">
      <v>108326970</v>
    </oc>
    <nc r="I376">
      <v>106711970</v>
    </nc>
  </rcc>
  <rcc rId="9617" sId="1">
    <oc r="H376" t="inlineStr">
      <is>
        <t>+4530000</t>
      </is>
    </oc>
    <nc r="H376" t="inlineStr">
      <is>
        <t>+3715000</t>
      </is>
    </nc>
  </rcc>
  <rcc rId="9618" sId="1">
    <oc r="H375" t="inlineStr">
      <is>
        <t>+4530000</t>
      </is>
    </oc>
    <nc r="H375" t="inlineStr">
      <is>
        <t>+3715000</t>
      </is>
    </nc>
  </rcc>
  <rcc rId="9619" sId="1">
    <oc r="H374" t="inlineStr">
      <is>
        <t>-</t>
      </is>
    </oc>
    <nc r="H374" t="inlineStr">
      <is>
        <t>+4530000</t>
      </is>
    </nc>
  </rcc>
  <rcv guid="{E6554A39-CA8C-47E9-B8EA-761D5A30E0DF}" action="delete"/>
  <rcv guid="{E6554A39-CA8C-47E9-B8EA-761D5A30E0DF}" action="add"/>
</revisions>
</file>

<file path=xl/revisions/revisionLog171.xml><?xml version="1.0" encoding="utf-8"?>
<revisions xmlns="http://schemas.openxmlformats.org/spreadsheetml/2006/main" xmlns:r="http://schemas.openxmlformats.org/officeDocument/2006/relationships">
  <rcv guid="{E6554A39-CA8C-47E9-B8EA-761D5A30E0DF}" action="delete"/>
  <rcv guid="{E6554A39-CA8C-47E9-B8EA-761D5A30E0DF}" action="add"/>
</revisions>
</file>

<file path=xl/revisions/revisionLog172.xml><?xml version="1.0" encoding="utf-8"?>
<revisions xmlns="http://schemas.openxmlformats.org/spreadsheetml/2006/main" xmlns:r="http://schemas.openxmlformats.org/officeDocument/2006/relationships">
  <rcc rId="9504" sId="1">
    <nc r="H304" t="inlineStr">
      <is>
        <t>+2334760</t>
      </is>
    </nc>
  </rcc>
  <rcc rId="9505" sId="1">
    <nc r="H257" t="inlineStr">
      <is>
        <t>+6524600</t>
      </is>
    </nc>
  </rcc>
  <rcc rId="9506" sId="1">
    <nc r="H256" t="inlineStr">
      <is>
        <t>+8871625</t>
      </is>
    </nc>
  </rcc>
  <rcv guid="{E6554A39-CA8C-47E9-B8EA-761D5A30E0DF}" action="delete"/>
  <rcv guid="{E6554A39-CA8C-47E9-B8EA-761D5A30E0DF}" action="add"/>
</revisions>
</file>

<file path=xl/revisions/revisionLog173.xml><?xml version="1.0" encoding="utf-8"?>
<revisions xmlns="http://schemas.openxmlformats.org/spreadsheetml/2006/main" xmlns:r="http://schemas.openxmlformats.org/officeDocument/2006/relationships">
  <rcc rId="9721" sId="1">
    <nc r="H487" t="inlineStr">
      <is>
        <t>+140</t>
      </is>
    </nc>
  </rcc>
  <rcc rId="9722" sId="1" numFmtId="4">
    <oc r="I487">
      <v>5360</v>
    </oc>
    <nc r="I487">
      <v>5500</v>
    </nc>
  </rcc>
  <rcc rId="9723" sId="1">
    <nc r="H486" t="inlineStr">
      <is>
        <t>+140</t>
      </is>
    </nc>
  </rcc>
  <rcc rId="9724" sId="1">
    <nc r="H485" t="inlineStr">
      <is>
        <t>+140</t>
      </is>
    </nc>
  </rcc>
  <rcc rId="9725" sId="1">
    <nc r="H484" t="inlineStr">
      <is>
        <t>+140</t>
      </is>
    </nc>
  </rcc>
  <rcc rId="9726" sId="1">
    <nc r="H483" t="inlineStr">
      <is>
        <t>+140</t>
      </is>
    </nc>
  </rcc>
  <rcc rId="9727" sId="1">
    <nc r="H492" t="inlineStr">
      <is>
        <t>-</t>
      </is>
    </nc>
  </rcc>
  <rcc rId="9728" sId="1" numFmtId="4">
    <oc r="I495">
      <v>6180000</v>
    </oc>
    <nc r="I495">
      <v>7725425</v>
    </nc>
  </rcc>
  <rcc rId="9729" sId="1">
    <nc r="H495" t="inlineStr">
      <is>
        <t>+1545425</t>
      </is>
    </nc>
  </rcc>
  <rcc rId="9730" sId="1">
    <nc r="H494" t="inlineStr">
      <is>
        <t>+1545425</t>
      </is>
    </nc>
  </rcc>
  <rcc rId="9731" sId="1">
    <nc r="H493" t="inlineStr">
      <is>
        <t>+1545425</t>
      </is>
    </nc>
  </rcc>
  <rcc rId="9732" sId="1" odxf="1" dxf="1">
    <nc r="H488" t="inlineStr">
      <is>
        <t>+1545425</t>
      </is>
    </nc>
    <odxf>
      <alignment vertical="top" readingOrder="0"/>
    </odxf>
    <ndxf>
      <alignment vertical="center" readingOrder="0"/>
    </ndxf>
  </rcc>
  <rcc rId="9733" sId="1">
    <nc r="H489" t="inlineStr">
      <is>
        <t>-</t>
      </is>
    </nc>
  </rcc>
  <rfmt sheetId="1" sqref="H488">
    <dxf>
      <alignment vertical="bottom" readingOrder="0"/>
    </dxf>
  </rfmt>
  <rcc rId="9734" sId="1">
    <nc r="H496" t="inlineStr">
      <is>
        <t>+38403686</t>
      </is>
    </nc>
  </rcc>
  <rcv guid="{E6554A39-CA8C-47E9-B8EA-761D5A30E0DF}" action="delete"/>
  <rcv guid="{E6554A39-CA8C-47E9-B8EA-761D5A30E0DF}" action="add"/>
</revisions>
</file>

<file path=xl/revisions/revisionLog181.xml><?xml version="1.0" encoding="utf-8"?>
<revisions xmlns="http://schemas.openxmlformats.org/spreadsheetml/2006/main" xmlns:r="http://schemas.openxmlformats.org/officeDocument/2006/relationships">
  <rfmt sheetId="1" sqref="E199" start="0" length="0">
    <dxf>
      <font>
        <sz val="12"/>
        <color auto="1"/>
        <name val="Arial"/>
        <scheme val="none"/>
      </font>
      <alignment vertical="top" readingOrder="0"/>
    </dxf>
  </rfmt>
  <rcc rId="9378" sId="1">
    <nc r="E199" t="inlineStr">
      <is>
        <t>66000
20410</t>
      </is>
    </nc>
  </rcc>
  <rcc rId="9379" sId="1" odxf="1" dxf="1">
    <nc r="E200" t="inlineStr">
      <is>
        <t>66000
20410</t>
      </is>
    </nc>
    <odxf>
      <font>
        <sz val="10"/>
        <color rgb="FF000000"/>
        <name val="Times New Roman"/>
        <scheme val="none"/>
      </font>
      <alignment vertical="center" readingOrder="0"/>
    </odxf>
    <ndxf>
      <font>
        <sz val="12"/>
        <color auto="1"/>
        <name val="Arial"/>
        <scheme val="none"/>
      </font>
      <alignment vertical="top" readingOrder="0"/>
    </ndxf>
  </rcc>
  <rcc rId="9380" sId="1" odxf="1" dxf="1">
    <nc r="E201" t="inlineStr">
      <is>
        <t>66000
20410</t>
      </is>
    </nc>
    <odxf>
      <font>
        <sz val="10"/>
        <color rgb="FF000000"/>
        <name val="Times New Roman"/>
        <scheme val="none"/>
      </font>
      <alignment vertical="center" readingOrder="0"/>
    </odxf>
    <ndxf>
      <font>
        <sz val="12"/>
        <color auto="1"/>
        <name val="Arial"/>
        <scheme val="none"/>
      </font>
      <alignment vertical="top" readingOrder="0"/>
    </ndxf>
  </rcc>
  <rcc rId="9381" sId="1" numFmtId="4">
    <nc r="B202">
      <v>935</v>
    </nc>
  </rcc>
  <rcc rId="9382" sId="1" numFmtId="4">
    <nc r="C202">
      <v>4</v>
    </nc>
  </rcc>
  <rcc rId="9383" sId="1" numFmtId="4">
    <nc r="D202">
      <v>5</v>
    </nc>
  </rcc>
  <rcc rId="9384" sId="1" odxf="1" dxf="1">
    <nc r="E202" t="inlineStr">
      <is>
        <t>66000
20410</t>
      </is>
    </nc>
    <odxf>
      <font>
        <sz val="10"/>
        <color rgb="FF000000"/>
        <name val="Times New Roman"/>
        <scheme val="none"/>
      </font>
      <alignment vertical="center" readingOrder="0"/>
    </odxf>
    <ndxf>
      <font>
        <sz val="12"/>
        <color auto="1"/>
        <name val="Arial"/>
        <scheme val="none"/>
      </font>
      <alignment vertical="top" readingOrder="0"/>
    </ndxf>
  </rcc>
  <rcv guid="{E6554A39-CA8C-47E9-B8EA-761D5A30E0DF}" action="delete"/>
  <rcv guid="{E6554A39-CA8C-47E9-B8EA-761D5A30E0DF}" action="add"/>
</revisions>
</file>

<file path=xl/revisions/revisionLog182.xml><?xml version="1.0" encoding="utf-8"?>
<revisions xmlns="http://schemas.openxmlformats.org/spreadsheetml/2006/main" xmlns:r="http://schemas.openxmlformats.org/officeDocument/2006/relationships">
  <rcv guid="{E6554A39-CA8C-47E9-B8EA-761D5A30E0DF}" action="delete"/>
  <rcv guid="{E6554A39-CA8C-47E9-B8EA-761D5A30E0DF}" action="add"/>
</revisions>
</file>

<file path=xl/revisions/revisionLog191.xml><?xml version="1.0" encoding="utf-8"?>
<revisions xmlns="http://schemas.openxmlformats.org/spreadsheetml/2006/main" xmlns:r="http://schemas.openxmlformats.org/officeDocument/2006/relationships">
  <rcc rId="7556" sId="1">
    <nc r="H192" t="inlineStr">
      <is>
        <t>-</t>
      </is>
    </nc>
  </rcc>
  <rcc rId="7557" sId="1">
    <nc r="H193" t="inlineStr">
      <is>
        <t>-</t>
      </is>
    </nc>
  </rcc>
  <rcc rId="7558" sId="1">
    <nc r="H194" t="inlineStr">
      <is>
        <t>-</t>
      </is>
    </nc>
  </rcc>
  <rcc rId="7559" sId="1">
    <nc r="H195" t="inlineStr">
      <is>
        <t>-</t>
      </is>
    </nc>
  </rcc>
  <rcc rId="7560" sId="1">
    <nc r="H196" t="inlineStr">
      <is>
        <t>-</t>
      </is>
    </nc>
  </rcc>
  <rcc rId="7561" sId="1">
    <nc r="H197" t="inlineStr">
      <is>
        <t>-</t>
      </is>
    </nc>
  </rcc>
  <rcc rId="7562" sId="1">
    <nc r="H198" t="inlineStr">
      <is>
        <t>-</t>
      </is>
    </nc>
  </rcc>
  <rcc rId="7563" sId="1">
    <nc r="H199" t="inlineStr">
      <is>
        <t>-</t>
      </is>
    </nc>
  </rcc>
  <rcc rId="7564" sId="1">
    <nc r="H200" t="inlineStr">
      <is>
        <t>-</t>
      </is>
    </nc>
  </rcc>
  <rcc rId="7565" sId="1">
    <nc r="H201" t="inlineStr">
      <is>
        <t>-</t>
      </is>
    </nc>
  </rcc>
  <rrc rId="7566" sId="1" ref="A205:XFD205" action="insertRow"/>
  <rrc rId="7567" sId="1" ref="A205:XFD205" action="insertRow"/>
  <rrc rId="7568" sId="1" ref="A206:XFD206" action="insertRow"/>
  <rfmt sheetId="1" sqref="E206" start="0" length="0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A206" start="0" length="0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A207" start="0" length="0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07" start="0" length="0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7569" sId="1" odxf="1" dxf="1">
    <nc r="A205" t="inlineStr">
      <is>
        <t>Расходы на софинансирование мероприятий по борьбе с борщевиком Сосновского</t>
      </is>
    </nc>
    <odxf>
      <alignment vertical="top" wrapText="1" readingOrder="0"/>
      <border outline="0">
        <left/>
        <right/>
        <top/>
        <bottom/>
      </border>
    </odxf>
    <ndxf>
      <alignment vertical="distributed" wrapText="0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570" sId="1" odxf="1" dxf="1">
    <nc r="A206" t="inlineStr">
      <is>
        <t>Закупка товаров, работ и услуг для обеспечения государственных (муниципальных) нужд</t>
      </is>
    </nc>
    <odxf>
      <alignment vertical="top" readingOrder="0"/>
    </odxf>
    <ndxf>
      <alignment vertical="distributed" readingOrder="0"/>
    </ndxf>
  </rcc>
  <rcc rId="7571" sId="1" odxf="1" dxf="1">
    <nc r="A207" t="inlineStr">
      <is>
        <t>Иные закупки товаров, работ и услуг для обеспечения государственных (муниципальных) нужд</t>
      </is>
    </nc>
    <odxf>
      <alignment vertical="top" readingOrder="0"/>
    </odxf>
    <ndxf>
      <alignment vertical="distributed" readingOrder="0"/>
    </ndxf>
  </rcc>
  <rcc rId="7572" sId="1" numFmtId="4">
    <nc r="B205">
      <v>935</v>
    </nc>
  </rcc>
  <rcc rId="7573" sId="1" numFmtId="4">
    <nc r="C205">
      <v>4</v>
    </nc>
  </rcc>
  <rcc rId="7574" sId="1" numFmtId="4">
    <nc r="D205">
      <v>5</v>
    </nc>
  </rcc>
  <rcc rId="7575" sId="1" odxf="1" dxf="1" numFmtId="4">
    <nc r="B206">
      <v>935</v>
    </nc>
    <odxf>
      <border outline="0">
        <left/>
      </border>
    </odxf>
    <ndxf>
      <border outline="0">
        <left style="thin">
          <color rgb="FF000000"/>
        </left>
      </border>
    </ndxf>
  </rcc>
  <rcc rId="7576" sId="1" numFmtId="4">
    <nc r="C206">
      <v>4</v>
    </nc>
  </rcc>
  <rcc rId="7577" sId="1" odxf="1" dxf="1" numFmtId="4">
    <nc r="D206">
      <v>5</v>
    </nc>
    <odxf>
      <border outline="0">
        <right/>
      </border>
    </odxf>
    <ndxf>
      <border outline="0">
        <right style="thin">
          <color rgb="FF000000"/>
        </right>
      </border>
    </ndxf>
  </rcc>
  <rcc rId="7578" sId="1" odxf="1" dxf="1" numFmtId="4">
    <nc r="B207">
      <v>935</v>
    </nc>
    <odxf>
      <border outline="0">
        <left/>
      </border>
    </odxf>
    <ndxf>
      <border outline="0">
        <left style="thin">
          <color rgb="FF000000"/>
        </left>
      </border>
    </ndxf>
  </rcc>
  <rcc rId="7579" sId="1" numFmtId="4">
    <nc r="C207">
      <v>4</v>
    </nc>
  </rcc>
  <rcc rId="7580" sId="1" odxf="1" dxf="1" numFmtId="4">
    <nc r="D207">
      <v>5</v>
    </nc>
    <odxf>
      <border outline="0">
        <right/>
      </border>
    </odxf>
    <ndxf>
      <border outline="0">
        <right style="thin">
          <color rgb="FF000000"/>
        </right>
      </border>
    </ndxf>
  </rcc>
  <rfmt sheetId="1" sqref="E20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7581" sId="1">
    <nc r="E205" t="inlineStr">
      <is>
        <t>99000
S2250</t>
      </is>
    </nc>
  </rcc>
  <rcc rId="7582" sId="1">
    <nc r="E206" t="inlineStr">
      <is>
        <t>99000
S2250</t>
      </is>
    </nc>
  </rcc>
  <rcc rId="7583" sId="1">
    <nc r="E207" t="inlineStr">
      <is>
        <t>99000
S2250</t>
      </is>
    </nc>
  </rcc>
  <rcc rId="7584" sId="1" numFmtId="4">
    <nc r="F206">
      <v>200</v>
    </nc>
  </rcc>
  <rcc rId="7585" sId="1" numFmtId="4">
    <nc r="F207">
      <v>240</v>
    </nc>
  </rcc>
  <rfmt sheetId="1" sqref="H207">
    <dxf>
      <numFmt numFmtId="30" formatCode="@"/>
    </dxf>
  </rfmt>
  <rcc rId="7586" sId="1" numFmtId="30">
    <nc r="H207" t="inlineStr">
      <is>
        <t>+1852616</t>
      </is>
    </nc>
  </rcc>
  <rcc rId="7587" sId="1" numFmtId="4">
    <nc r="I207">
      <v>1852616</v>
    </nc>
  </rcc>
  <rfmt sheetId="1" sqref="H207">
    <dxf>
      <alignment vertical="center" readingOrder="0"/>
    </dxf>
  </rfmt>
  <rcc rId="7588" sId="1">
    <nc r="I206">
      <f>SUM(I207)</f>
    </nc>
  </rcc>
  <rcc rId="7589" sId="1">
    <nc r="I205">
      <f>SUM(I206)</f>
    </nc>
  </rcc>
  <rcc rId="7590" sId="1" odxf="1" dxf="1">
    <nc r="H206" t="inlineStr">
      <is>
        <t>+1852616</t>
      </is>
    </nc>
    <odxf>
      <numFmt numFmtId="1" formatCode="0"/>
      <alignment vertical="top" readingOrder="0"/>
    </odxf>
    <ndxf>
      <numFmt numFmtId="30" formatCode="@"/>
      <alignment vertical="center" readingOrder="0"/>
    </ndxf>
  </rcc>
  <rcc rId="7591" sId="1" odxf="1" dxf="1">
    <nc r="H205" t="inlineStr">
      <is>
        <t>+1852616</t>
      </is>
    </nc>
    <odxf>
      <numFmt numFmtId="1" formatCode="0"/>
      <alignment vertical="top" readingOrder="0"/>
    </odxf>
    <ndxf>
      <numFmt numFmtId="30" formatCode="@"/>
      <alignment vertical="center" readingOrder="0"/>
    </ndxf>
  </rcc>
  <rcc rId="7592" sId="1">
    <nc r="G206">
      <f>SUM(G207)</f>
    </nc>
  </rcc>
  <rcc rId="7593" sId="1">
    <nc r="G205">
      <f>SUM(G206)</f>
    </nc>
  </rcc>
  <rcc rId="7594" sId="1">
    <oc r="I191">
      <f>SUM(I192,I199,I202)</f>
    </oc>
    <nc r="I191">
      <f>SUM(I192,I199,I202,I205)</f>
    </nc>
  </rcc>
  <rcc rId="7595" sId="1">
    <nc r="H188" t="inlineStr">
      <is>
        <t>+1852616</t>
      </is>
    </nc>
  </rcc>
  <rcc rId="7596" sId="1">
    <nc r="H189" t="inlineStr">
      <is>
        <t>+1852616</t>
      </is>
    </nc>
  </rcc>
  <rcc rId="7597" sId="1">
    <nc r="H190" t="inlineStr">
      <is>
        <t>+1852616</t>
      </is>
    </nc>
  </rcc>
  <rcc rId="7598" sId="1">
    <nc r="H191" t="inlineStr">
      <is>
        <t>+1852616</t>
      </is>
    </nc>
  </rcc>
  <rcv guid="{E6554A39-CA8C-47E9-B8EA-761D5A30E0DF}" action="delete"/>
  <rcv guid="{E6554A39-CA8C-47E9-B8EA-761D5A30E0DF}" action="add"/>
</revisions>
</file>

<file path=xl/revisions/revisionLog192.xml><?xml version="1.0" encoding="utf-8"?>
<revisions xmlns="http://schemas.openxmlformats.org/spreadsheetml/2006/main" xmlns:r="http://schemas.openxmlformats.org/officeDocument/2006/relationships">
  <rcc rId="8334" sId="1">
    <nc r="H162" t="inlineStr">
      <is>
        <t>+12289</t>
      </is>
    </nc>
  </rcc>
  <rcv guid="{E6554A39-CA8C-47E9-B8EA-761D5A30E0DF}" action="delete"/>
  <rcv guid="{E6554A39-CA8C-47E9-B8EA-761D5A30E0DF}" action="add"/>
</revisions>
</file>

<file path=xl/revisions/revisionLog1101.xml><?xml version="1.0" encoding="utf-8"?>
<revisions xmlns="http://schemas.openxmlformats.org/spreadsheetml/2006/main" xmlns:r="http://schemas.openxmlformats.org/officeDocument/2006/relationships">
  <rcc rId="9669" sId="1">
    <nc r="H349" t="inlineStr">
      <is>
        <t>+6808796</t>
      </is>
    </nc>
  </rcc>
  <rcv guid="{E6554A39-CA8C-47E9-B8EA-761D5A30E0DF}" action="delete"/>
  <rcv guid="{E6554A39-CA8C-47E9-B8EA-761D5A30E0DF}" action="add"/>
</revisions>
</file>

<file path=xl/revisions/revisionLog1102.xml><?xml version="1.0" encoding="utf-8"?>
<revisions xmlns="http://schemas.openxmlformats.org/spreadsheetml/2006/main" xmlns:r="http://schemas.openxmlformats.org/officeDocument/2006/relationships">
  <rcv guid="{E6554A39-CA8C-47E9-B8EA-761D5A30E0DF}" action="delete"/>
  <rcv guid="{E6554A39-CA8C-47E9-B8EA-761D5A30E0DF}" action="add"/>
</revisions>
</file>

<file path=xl/revisions/revisionLog1103.xml><?xml version="1.0" encoding="utf-8"?>
<revisions xmlns="http://schemas.openxmlformats.org/spreadsheetml/2006/main" xmlns:r="http://schemas.openxmlformats.org/officeDocument/2006/relationships">
  <rcc rId="8348" sId="1" numFmtId="4">
    <oc r="I205">
      <v>1232400</v>
    </oc>
    <nc r="I205">
      <v>1700000</v>
    </nc>
  </rcc>
  <rfmt sheetId="1" sqref="H205">
    <dxf>
      <numFmt numFmtId="30" formatCode="@"/>
    </dxf>
  </rfmt>
  <rcc rId="8349" sId="1" numFmtId="30">
    <oc r="H205" t="inlineStr">
      <is>
        <t>-</t>
      </is>
    </oc>
    <nc r="H205" t="inlineStr">
      <is>
        <t>+467600</t>
      </is>
    </nc>
  </rcc>
  <rfmt sheetId="1" sqref="H205">
    <dxf>
      <alignment vertical="center" readingOrder="0"/>
    </dxf>
  </rfmt>
  <rcv guid="{E6554A39-CA8C-47E9-B8EA-761D5A30E0DF}" action="delete"/>
  <rcv guid="{E6554A39-CA8C-47E9-B8EA-761D5A30E0DF}" action="add"/>
</revisions>
</file>

<file path=xl/revisions/revisionLog1110.xml><?xml version="1.0" encoding="utf-8"?>
<revisions xmlns="http://schemas.openxmlformats.org/spreadsheetml/2006/main" xmlns:r="http://schemas.openxmlformats.org/officeDocument/2006/relationships">
  <rcc rId="9490" sId="1">
    <oc r="H300">
      <v>-2957</v>
    </oc>
    <nc r="H300" t="inlineStr">
      <is>
        <t>-</t>
      </is>
    </nc>
  </rcc>
  <rcc rId="9491" sId="1">
    <nc r="H301" t="inlineStr">
      <is>
        <t>-</t>
      </is>
    </nc>
  </rcc>
  <rcc rId="9492" sId="1">
    <nc r="H302" t="inlineStr">
      <is>
        <t>-</t>
      </is>
    </nc>
  </rcc>
  <rcc rId="9493" sId="1">
    <nc r="H303" t="inlineStr">
      <is>
        <t>-</t>
      </is>
    </nc>
  </rcc>
  <rcc rId="9494" sId="1" numFmtId="4">
    <oc r="I307">
      <v>5413900</v>
    </oc>
    <nc r="I307">
      <v>7607530</v>
    </nc>
  </rcc>
  <rcc rId="9495" sId="1">
    <nc r="H307" t="inlineStr">
      <is>
        <t>+2193630</t>
      </is>
    </nc>
  </rcc>
  <rcc rId="9496" sId="1" odxf="1" dxf="1">
    <nc r="H306" t="inlineStr">
      <is>
        <t>+2193630</t>
      </is>
    </nc>
    <odxf>
      <alignment vertical="top" readingOrder="0"/>
    </odxf>
    <ndxf>
      <alignment vertical="center" readingOrder="0"/>
    </ndxf>
  </rcc>
  <rcc rId="9497" sId="1" numFmtId="4">
    <oc r="I309">
      <v>1245000</v>
    </oc>
    <nc r="I309">
      <v>1389914</v>
    </nc>
  </rcc>
  <rfmt sheetId="1" sqref="H309">
    <dxf>
      <numFmt numFmtId="30" formatCode="@"/>
    </dxf>
  </rfmt>
  <rcc rId="9498" sId="1" numFmtId="30">
    <nc r="H309" t="inlineStr">
      <is>
        <t>+144914</t>
      </is>
    </nc>
  </rcc>
  <rfmt sheetId="1" sqref="H309" start="0" length="2147483647">
    <dxf>
      <font>
        <sz val="12"/>
      </font>
    </dxf>
  </rfmt>
  <rfmt sheetId="1" sqref="H309" start="0" length="2147483647">
    <dxf>
      <font>
        <name val="Arial"/>
        <scheme val="none"/>
      </font>
    </dxf>
  </rfmt>
  <rcc rId="9499" sId="1" odxf="1" dxf="1">
    <nc r="H308" t="inlineStr">
      <is>
        <t>+144914</t>
      </is>
    </nc>
    <odxf>
      <font>
        <sz val="12"/>
        <name val="Arial"/>
        <scheme val="none"/>
      </font>
      <numFmt numFmtId="1" formatCode="0"/>
      <alignment wrapText="0" shrinkToFit="1" readingOrder="0"/>
    </odxf>
    <ndxf>
      <font>
        <sz val="12"/>
        <name val="Arial"/>
        <scheme val="none"/>
      </font>
      <numFmt numFmtId="30" formatCode="@"/>
      <alignment wrapText="1" shrinkToFit="0" readingOrder="0"/>
    </ndxf>
  </rcc>
  <rcv guid="{E6554A39-CA8C-47E9-B8EA-761D5A30E0DF}" action="delete"/>
  <rcv guid="{E6554A39-CA8C-47E9-B8EA-761D5A30E0DF}" action="add"/>
</revisions>
</file>

<file path=xl/revisions/revisionLog1111.xml><?xml version="1.0" encoding="utf-8"?>
<revisions xmlns="http://schemas.openxmlformats.org/spreadsheetml/2006/main" xmlns:r="http://schemas.openxmlformats.org/officeDocument/2006/relationships">
  <rcc rId="9500" sId="1" numFmtId="4">
    <oc r="I311">
      <v>13000</v>
    </oc>
    <nc r="I311">
      <v>9216</v>
    </nc>
  </rcc>
  <rcc rId="9501" sId="1" numFmtId="4">
    <nc r="H311">
      <v>-3784</v>
    </nc>
  </rcc>
  <rcc rId="9502" sId="1" odxf="1" dxf="1" numFmtId="4">
    <nc r="H310">
      <v>-3784</v>
    </nc>
    <odxf>
      <font/>
      <numFmt numFmtId="0" formatCode="General"/>
      <alignment wrapText="1" shrinkToFit="0" readingOrder="0"/>
    </odxf>
    <ndxf>
      <font>
        <sz val="12"/>
        <name val="Arial"/>
        <scheme val="none"/>
      </font>
      <numFmt numFmtId="1" formatCode="0"/>
      <alignment wrapText="0" shrinkToFit="1" readingOrder="0"/>
    </ndxf>
  </rcc>
  <rcc rId="9503" sId="1">
    <nc r="H305" t="inlineStr">
      <is>
        <t>+2334760</t>
      </is>
    </nc>
  </rcc>
  <rcv guid="{E6554A39-CA8C-47E9-B8EA-761D5A30E0DF}" action="delete"/>
  <rcv guid="{E6554A39-CA8C-47E9-B8EA-761D5A30E0DF}" action="add"/>
</revisions>
</file>

<file path=xl/revisions/revisionLog1112.xml><?xml version="1.0" encoding="utf-8"?>
<revisions xmlns="http://schemas.openxmlformats.org/spreadsheetml/2006/main" xmlns:r="http://schemas.openxmlformats.org/officeDocument/2006/relationships">
  <rcc rId="9232" sId="1" numFmtId="4">
    <oc r="I69">
      <v>4479998</v>
    </oc>
    <nc r="I69">
      <v>5087785</v>
    </nc>
  </rcc>
  <rcc rId="9233" sId="1">
    <nc r="H69" t="inlineStr">
      <is>
        <t>+607787</t>
      </is>
    </nc>
  </rcc>
  <rcc rId="9234" sId="1">
    <nc r="H68" t="inlineStr">
      <is>
        <t>+607787</t>
      </is>
    </nc>
  </rcc>
  <rcc rId="9235" sId="1">
    <nc r="H71" t="inlineStr">
      <is>
        <t>-</t>
      </is>
    </nc>
  </rcc>
  <rcc rId="9236" sId="1" numFmtId="4">
    <oc r="I72">
      <v>90853</v>
    </oc>
    <nc r="I72">
      <v>68466</v>
    </nc>
  </rcc>
  <rcc rId="9237" sId="1">
    <nc r="H72" t="inlineStr">
      <is>
        <t>-22387</t>
      </is>
    </nc>
  </rcc>
  <rcc rId="9238" sId="1">
    <nc r="H70" t="inlineStr">
      <is>
        <t>-22387</t>
      </is>
    </nc>
  </rcc>
  <rcc rId="9239" sId="1">
    <nc r="H67" t="inlineStr">
      <is>
        <t>+585400</t>
      </is>
    </nc>
  </rcc>
  <rcv guid="{E6554A39-CA8C-47E9-B8EA-761D5A30E0DF}" action="delete"/>
  <rcv guid="{E6554A39-CA8C-47E9-B8EA-761D5A30E0DF}" action="add"/>
</revisions>
</file>

<file path=xl/revisions/revisionLog1113.xml><?xml version="1.0" encoding="utf-8"?>
<revisions xmlns="http://schemas.openxmlformats.org/spreadsheetml/2006/main" xmlns:r="http://schemas.openxmlformats.org/officeDocument/2006/relationships">
  <rfmt sheetId="1" sqref="H18:I20" start="0" length="2147483647">
    <dxf>
      <font>
        <color auto="1"/>
      </font>
    </dxf>
  </rfmt>
  <rcv guid="{E6554A39-CA8C-47E9-B8EA-761D5A30E0DF}" action="delete"/>
  <rcv guid="{E6554A39-CA8C-47E9-B8EA-761D5A30E0DF}" action="add"/>
</revisions>
</file>

<file path=xl/revisions/revisionLog1114.xml><?xml version="1.0" encoding="utf-8"?>
<revisions xmlns="http://schemas.openxmlformats.org/spreadsheetml/2006/main" xmlns:r="http://schemas.openxmlformats.org/officeDocument/2006/relationships">
  <rcc rId="9707" sId="1">
    <oc r="H322" t="inlineStr">
      <is>
        <t>-</t>
      </is>
    </oc>
    <nc r="H322" t="inlineStr">
      <is>
        <t>+12070817</t>
      </is>
    </nc>
  </rcc>
  <rcc rId="9708" sId="1" odxf="1" dxf="1">
    <nc r="H323" t="inlineStr">
      <is>
        <t>+12070817</t>
      </is>
    </nc>
    <odxf>
      <font>
        <b val="0"/>
        <sz val="12"/>
        <name val="Arial"/>
        <scheme val="none"/>
      </font>
    </odxf>
    <ndxf>
      <font>
        <b/>
        <sz val="12"/>
        <name val="Arial"/>
        <scheme val="none"/>
      </font>
    </ndxf>
  </rcc>
  <rcv guid="{E6554A39-CA8C-47E9-B8EA-761D5A30E0DF}" action="delete"/>
  <rcv guid="{E6554A39-CA8C-47E9-B8EA-761D5A30E0DF}" action="add"/>
</revisions>
</file>

<file path=xl/revisions/revisionLog1115.xml><?xml version="1.0" encoding="utf-8"?>
<revisions xmlns="http://schemas.openxmlformats.org/spreadsheetml/2006/main" xmlns:r="http://schemas.openxmlformats.org/officeDocument/2006/relationships">
  <rcv guid="{E6554A39-CA8C-47E9-B8EA-761D5A30E0DF}" action="delete"/>
  <rcv guid="{E6554A39-CA8C-47E9-B8EA-761D5A30E0DF}" action="add"/>
</revisions>
</file>

<file path=xl/revisions/revisionLog1121.xml><?xml version="1.0" encoding="utf-8"?>
<revisions xmlns="http://schemas.openxmlformats.org/spreadsheetml/2006/main" xmlns:r="http://schemas.openxmlformats.org/officeDocument/2006/relationships">
  <rcv guid="{E6554A39-CA8C-47E9-B8EA-761D5A30E0DF}" action="delete"/>
  <rcv guid="{E6554A39-CA8C-47E9-B8EA-761D5A30E0DF}" action="add"/>
</revisions>
</file>

<file path=xl/revisions/revisionLog1122.xml><?xml version="1.0" encoding="utf-8"?>
<revisions xmlns="http://schemas.openxmlformats.org/spreadsheetml/2006/main" xmlns:r="http://schemas.openxmlformats.org/officeDocument/2006/relationships">
  <rcc rId="8366" sId="1" numFmtId="4">
    <oc r="H231" t="inlineStr">
      <is>
        <t>-</t>
      </is>
    </oc>
    <nc r="H231">
      <v>-4000</v>
    </nc>
  </rcc>
  <rcc rId="8367" sId="1" numFmtId="4">
    <oc r="I231">
      <v>4000</v>
    </oc>
    <nc r="I231">
      <v>0</v>
    </nc>
  </rcc>
  <rcc rId="8368" sId="1" numFmtId="4">
    <oc r="I232">
      <v>21000</v>
    </oc>
    <nc r="I232">
      <v>35000</v>
    </nc>
  </rcc>
  <rcc rId="8369" sId="1">
    <oc r="I233">
      <f>SUM(I234,I236,I238)</f>
    </oc>
    <nc r="I233">
      <f>SUM(I234,I236,I238)</f>
    </nc>
  </rcc>
  <rfmt sheetId="1" sqref="H232" start="0" length="2147483647">
    <dxf>
      <font>
        <name val="Arial"/>
        <scheme val="none"/>
      </font>
    </dxf>
  </rfmt>
  <rfmt sheetId="1" sqref="H232">
    <dxf>
      <numFmt numFmtId="30" formatCode="@"/>
    </dxf>
  </rfmt>
  <rcc rId="8370" sId="1" numFmtId="30">
    <oc r="H232" t="inlineStr">
      <is>
        <t>-</t>
      </is>
    </oc>
    <nc r="H232" t="inlineStr">
      <is>
        <t>+14000</t>
      </is>
    </nc>
  </rcc>
  <rfmt sheetId="1" sqref="H232" start="0" length="2147483647">
    <dxf>
      <font>
        <sz val="12"/>
      </font>
    </dxf>
  </rfmt>
  <rcv guid="{E6554A39-CA8C-47E9-B8EA-761D5A30E0DF}" action="delete"/>
  <rcv guid="{E6554A39-CA8C-47E9-B8EA-761D5A30E0DF}" action="add"/>
</revisions>
</file>

<file path=xl/revisions/revisionLog1123.xml><?xml version="1.0" encoding="utf-8"?>
<revisions xmlns="http://schemas.openxmlformats.org/spreadsheetml/2006/main" xmlns:r="http://schemas.openxmlformats.org/officeDocument/2006/relationships">
  <rcc rId="9309" sId="1" numFmtId="4">
    <oc r="I170">
      <v>1612500</v>
    </oc>
    <nc r="I170">
      <v>1919472</v>
    </nc>
  </rcc>
  <rcc rId="9310" sId="1">
    <nc r="H170" t="inlineStr">
      <is>
        <t>+306972</t>
      </is>
    </nc>
  </rcc>
  <rcc rId="9311" sId="1">
    <nc r="H169" t="inlineStr">
      <is>
        <t>+306972</t>
      </is>
    </nc>
  </rcc>
  <rcc rId="9312" sId="1">
    <nc r="H168" t="inlineStr">
      <is>
        <t>+306972</t>
      </is>
    </nc>
  </rcc>
  <rcc rId="9313" sId="1">
    <nc r="H167" t="inlineStr">
      <is>
        <t>+306972</t>
      </is>
    </nc>
  </rcc>
  <rcc rId="9314" sId="1">
    <nc r="H166" t="inlineStr">
      <is>
        <t>+306972</t>
      </is>
    </nc>
  </rcc>
  <rcv guid="{E6554A39-CA8C-47E9-B8EA-761D5A30E0DF}" action="delete"/>
  <rcv guid="{E6554A39-CA8C-47E9-B8EA-761D5A30E0DF}" action="add"/>
</revisions>
</file>

<file path=xl/revisions/revisionLog1124.xml><?xml version="1.0" encoding="utf-8"?>
<revisions xmlns="http://schemas.openxmlformats.org/spreadsheetml/2006/main" xmlns:r="http://schemas.openxmlformats.org/officeDocument/2006/relationships">
  <rcc rId="9709" sId="1">
    <nc r="H429" t="inlineStr">
      <is>
        <t>+2324382</t>
      </is>
    </nc>
  </rcc>
  <rcv guid="{E6554A39-CA8C-47E9-B8EA-761D5A30E0DF}" action="delete"/>
  <rcv guid="{E6554A39-CA8C-47E9-B8EA-761D5A30E0DF}" action="add"/>
</revisions>
</file>

<file path=xl/revisions/revisionLog1131.xml><?xml version="1.0" encoding="utf-8"?>
<revisions xmlns="http://schemas.openxmlformats.org/spreadsheetml/2006/main" xmlns:r="http://schemas.openxmlformats.org/officeDocument/2006/relationships">
  <rcc rId="8268" sId="1" numFmtId="4">
    <oc r="I87">
      <v>566600</v>
    </oc>
    <nc r="I87">
      <v>569804</v>
    </nc>
  </rcc>
  <rcc rId="8269" sId="1">
    <oc r="H87" t="inlineStr">
      <is>
        <t>-</t>
      </is>
    </oc>
    <nc r="H87" t="inlineStr">
      <is>
        <t>+3204</t>
      </is>
    </nc>
  </rcc>
  <rcc rId="8270" sId="1" odxf="1" dxf="1">
    <oc r="H86" t="inlineStr">
      <is>
        <t>-</t>
      </is>
    </oc>
    <nc r="H86" t="inlineStr">
      <is>
        <t>+3204</t>
      </is>
    </nc>
    <odxf>
      <alignment vertical="top" readingOrder="0"/>
    </odxf>
    <ndxf>
      <alignment vertical="center" readingOrder="0"/>
    </ndxf>
  </rcc>
  <rcc rId="8271" sId="1" numFmtId="4">
    <oc r="I89">
      <v>15500</v>
    </oc>
    <nc r="I89">
      <v>12296</v>
    </nc>
  </rcc>
  <rcc rId="8272" sId="1" numFmtId="4">
    <oc r="H89" t="inlineStr">
      <is>
        <t>-</t>
      </is>
    </oc>
    <nc r="H89">
      <v>-3204</v>
    </nc>
  </rcc>
  <rcc rId="8273" sId="1" numFmtId="4">
    <oc r="H88" t="inlineStr">
      <is>
        <t>-</t>
      </is>
    </oc>
    <nc r="H88">
      <v>-3204</v>
    </nc>
  </rcc>
  <rcv guid="{E6554A39-CA8C-47E9-B8EA-761D5A30E0DF}" action="delete"/>
  <rcv guid="{E6554A39-CA8C-47E9-B8EA-761D5A30E0DF}" action="add"/>
</revisions>
</file>

<file path=xl/revisions/revisionLog1132.xml><?xml version="1.0" encoding="utf-8"?>
<revisions xmlns="http://schemas.openxmlformats.org/spreadsheetml/2006/main" xmlns:r="http://schemas.openxmlformats.org/officeDocument/2006/relationships">
  <rcc rId="8380" sId="1">
    <nc r="H233" t="inlineStr">
      <is>
        <t>+48300</t>
      </is>
    </nc>
  </rcc>
  <rcv guid="{E6554A39-CA8C-47E9-B8EA-761D5A30E0DF}" action="delete"/>
  <rcv guid="{E6554A39-CA8C-47E9-B8EA-761D5A30E0DF}" action="add"/>
</revisions>
</file>

<file path=xl/revisions/revisionLog1141.xml><?xml version="1.0" encoding="utf-8"?>
<revisions xmlns="http://schemas.openxmlformats.org/spreadsheetml/2006/main" xmlns:r="http://schemas.openxmlformats.org/officeDocument/2006/relationships">
  <rcc rId="9606" sId="1">
    <nc r="H370" t="inlineStr">
      <is>
        <t>-99927</t>
      </is>
    </nc>
  </rcc>
  <rcc rId="9607" sId="1" numFmtId="4">
    <nc r="H361">
      <v>4561551</v>
    </nc>
  </rcc>
  <rcv guid="{E6554A39-CA8C-47E9-B8EA-761D5A30E0DF}" action="delete"/>
  <rcv guid="{E6554A39-CA8C-47E9-B8EA-761D5A30E0DF}" action="add"/>
</revisions>
</file>

<file path=xl/revisions/revisionLog1142.xml><?xml version="1.0" encoding="utf-8"?>
<revisions xmlns="http://schemas.openxmlformats.org/spreadsheetml/2006/main" xmlns:r="http://schemas.openxmlformats.org/officeDocument/2006/relationships">
  <rcc rId="8468" sId="1">
    <nc r="H221" t="inlineStr">
      <is>
        <t>+2516811</t>
      </is>
    </nc>
  </rcc>
  <rcv guid="{E6554A39-CA8C-47E9-B8EA-761D5A30E0DF}" action="delete"/>
  <rcv guid="{E6554A39-CA8C-47E9-B8EA-761D5A30E0DF}" action="add"/>
</revisions>
</file>

<file path=xl/revisions/revisionLog1151.xml><?xml version="1.0" encoding="utf-8"?>
<revisions xmlns="http://schemas.openxmlformats.org/spreadsheetml/2006/main" xmlns:r="http://schemas.openxmlformats.org/officeDocument/2006/relationships">
  <rcc rId="9337" sId="1">
    <oc r="H166" t="inlineStr">
      <is>
        <t>+306972</t>
      </is>
    </oc>
    <nc r="H166" t="inlineStr">
      <is>
        <t xml:space="preserve"> </t>
      </is>
    </nc>
  </rcc>
  <rcc rId="9338" sId="1">
    <oc r="H188" t="inlineStr">
      <is>
        <t>+212710</t>
      </is>
    </oc>
    <nc r="H188"/>
  </rcc>
  <rcc rId="9339" sId="1" numFmtId="4">
    <oc r="I190">
      <v>10539200</v>
    </oc>
    <nc r="I190">
      <v>15326558</v>
    </nc>
  </rcc>
  <rcc rId="9340" sId="1">
    <nc r="H190" t="inlineStr">
      <is>
        <t>+4787358</t>
      </is>
    </nc>
  </rcc>
  <rcc rId="9341" sId="1">
    <oc r="H189" t="inlineStr">
      <is>
        <t>+448000</t>
      </is>
    </oc>
    <nc r="H189" t="inlineStr">
      <is>
        <t>+4787358</t>
      </is>
    </nc>
  </rcc>
  <rcc rId="9342" sId="1" numFmtId="4">
    <oc r="I192">
      <v>7995290</v>
    </oc>
    <nc r="I192">
      <v>8721297</v>
    </nc>
  </rcc>
  <rfmt sheetId="1" sqref="H192">
    <dxf>
      <numFmt numFmtId="30" formatCode="@"/>
    </dxf>
  </rfmt>
  <rcc rId="9343" sId="1" numFmtId="30">
    <nc r="H192" t="inlineStr">
      <is>
        <t>+726007</t>
      </is>
    </nc>
  </rcc>
  <rcc rId="9344" sId="1" odxf="1" dxf="1">
    <nc r="H191" t="inlineStr">
      <is>
        <t>+726007</t>
      </is>
    </nc>
    <odxf>
      <numFmt numFmtId="1" formatCode="0"/>
    </odxf>
    <ndxf>
      <numFmt numFmtId="30" formatCode="@"/>
    </ndxf>
  </rcc>
  <rcc rId="9345" sId="1" numFmtId="4">
    <oc r="I194">
      <v>55000</v>
    </oc>
    <nc r="I194">
      <v>49993</v>
    </nc>
  </rcc>
  <rcc rId="9346" sId="1">
    <nc r="H194" t="inlineStr">
      <is>
        <t>-5007</t>
      </is>
    </nc>
  </rcc>
  <rcc rId="9347" sId="1">
    <nc r="H193" t="inlineStr">
      <is>
        <t>-5007</t>
      </is>
    </nc>
  </rcc>
  <rcv guid="{E6554A39-CA8C-47E9-B8EA-761D5A30E0DF}" action="delete"/>
  <rcv guid="{E6554A39-CA8C-47E9-B8EA-761D5A30E0DF}" action="add"/>
</revisions>
</file>

<file path=xl/revisions/revisionLog1152.xml><?xml version="1.0" encoding="utf-8"?>
<revisions xmlns="http://schemas.openxmlformats.org/spreadsheetml/2006/main" xmlns:r="http://schemas.openxmlformats.org/officeDocument/2006/relationships">
  <rcc rId="9315" sId="1">
    <nc r="H175" t="inlineStr">
      <is>
        <t>+10000</t>
      </is>
    </nc>
  </rcc>
  <rcc rId="9316" sId="1" numFmtId="4">
    <oc r="I175">
      <v>5000</v>
    </oc>
    <nc r="I175">
      <v>15000</v>
    </nc>
  </rcc>
  <rcc rId="9317" sId="1">
    <nc r="H174" t="inlineStr">
      <is>
        <t>+10000</t>
      </is>
    </nc>
  </rcc>
  <rcc rId="9318" sId="1">
    <nc r="H173" t="inlineStr">
      <is>
        <t>+10000</t>
      </is>
    </nc>
  </rcc>
  <rcc rId="9319" sId="1" numFmtId="4">
    <oc r="I178">
      <v>3182289</v>
    </oc>
    <nc r="I178">
      <v>3848922</v>
    </nc>
  </rcc>
  <rfmt sheetId="1" sqref="H178">
    <dxf>
      <numFmt numFmtId="30" formatCode="@"/>
    </dxf>
  </rfmt>
  <rcc rId="9320" sId="1" numFmtId="30">
    <nc r="H178" t="inlineStr">
      <is>
        <t>+666633</t>
      </is>
    </nc>
  </rcc>
  <rcc rId="9321" sId="1" odxf="1" dxf="1">
    <nc r="H177" t="inlineStr">
      <is>
        <t>+666633</t>
      </is>
    </nc>
    <odxf>
      <numFmt numFmtId="1" formatCode="0"/>
    </odxf>
    <ndxf>
      <numFmt numFmtId="30" formatCode="@"/>
    </ndxf>
  </rcc>
  <rcc rId="9322" sId="1" odxf="1" dxf="1">
    <nc r="H176" t="inlineStr">
      <is>
        <t>+666633</t>
      </is>
    </nc>
    <odxf>
      <numFmt numFmtId="1" formatCode="0"/>
    </odxf>
    <ndxf>
      <numFmt numFmtId="30" formatCode="@"/>
    </ndxf>
  </rcc>
  <rcc rId="9323" sId="1" numFmtId="4">
    <oc r="I181">
      <v>180500</v>
    </oc>
    <nc r="I181">
      <v>192400</v>
    </nc>
  </rcc>
  <rcc rId="9324" sId="1">
    <nc r="H181" t="inlineStr">
      <is>
        <t>+11900</t>
      </is>
    </nc>
  </rcc>
  <rcc rId="9325" sId="1">
    <nc r="H180" t="inlineStr">
      <is>
        <t>+11900</t>
      </is>
    </nc>
  </rcc>
  <rcc rId="9326" sId="1">
    <nc r="H179" t="inlineStr">
      <is>
        <t>+11900</t>
      </is>
    </nc>
  </rcc>
  <rcc rId="9327" sId="1" numFmtId="4">
    <oc r="I184">
      <v>36000</v>
    </oc>
    <nc r="I184">
      <v>23000</v>
    </nc>
  </rcc>
  <rcc rId="9328" sId="1" numFmtId="4">
    <nc r="H184">
      <v>-13000</v>
    </nc>
  </rcc>
  <rcc rId="9329" sId="1" numFmtId="4">
    <nc r="H183">
      <v>-13000</v>
    </nc>
  </rcc>
  <rcc rId="9330" sId="1" odxf="1" dxf="1" numFmtId="4">
    <nc r="H182">
      <v>-13000</v>
    </nc>
    <odxf>
      <font/>
      <numFmt numFmtId="0" formatCode="General"/>
      <alignment wrapText="1" shrinkToFit="0" readingOrder="0"/>
    </odxf>
    <ndxf>
      <font>
        <sz val="12"/>
        <name val="Arial"/>
        <scheme val="none"/>
      </font>
      <numFmt numFmtId="1" formatCode="0"/>
      <alignment wrapText="0" shrinkToFit="1" readingOrder="0"/>
    </ndxf>
  </rcc>
  <rcc rId="9331" sId="1">
    <nc r="H172" t="inlineStr">
      <is>
        <t>+675533</t>
      </is>
    </nc>
  </rcc>
  <rcc rId="9332" sId="1">
    <nc r="H171" t="inlineStr">
      <is>
        <t>+675533</t>
      </is>
    </nc>
  </rcc>
  <rcv guid="{E6554A39-CA8C-47E9-B8EA-761D5A30E0DF}" action="delete"/>
  <rcv guid="{E6554A39-CA8C-47E9-B8EA-761D5A30E0DF}" action="add"/>
</revisions>
</file>

<file path=xl/revisions/revisionLog1161.xml><?xml version="1.0" encoding="utf-8"?>
<revisions xmlns="http://schemas.openxmlformats.org/spreadsheetml/2006/main" xmlns:r="http://schemas.openxmlformats.org/officeDocument/2006/relationships">
  <rcc rId="8433" sId="1" odxf="1" dxf="1">
    <nc r="G273">
      <f>SUM(G274)</f>
    </nc>
    <odxf>
      <font>
        <sz val="12"/>
        <color auto="1"/>
        <name val="Arial"/>
        <scheme val="none"/>
      </font>
      <alignment shrinkToFit="0" readingOrder="0"/>
    </odxf>
    <ndxf>
      <font>
        <sz val="12"/>
        <color auto="1"/>
        <name val="Arial"/>
        <scheme val="none"/>
      </font>
      <alignment shrinkToFit="1" readingOrder="0"/>
    </ndxf>
  </rcc>
  <rcc rId="8434" sId="1" odxf="1" dxf="1">
    <nc r="G274">
      <f>SUM(G275)</f>
    </nc>
    <odxf>
      <font>
        <sz val="12"/>
        <color auto="1"/>
        <name val="Arial"/>
        <scheme val="none"/>
      </font>
      <alignment shrinkToFit="0" readingOrder="0"/>
    </odxf>
    <ndxf>
      <font>
        <sz val="12"/>
        <color auto="1"/>
        <name val="Arial"/>
        <scheme val="none"/>
      </font>
      <alignment shrinkToFit="1" readingOrder="0"/>
    </ndxf>
  </rcc>
  <rcc rId="8435" sId="1" odxf="1" dxf="1">
    <nc r="G275">
      <f>SUM(G276)</f>
    </nc>
    <odxf>
      <font>
        <sz val="12"/>
        <color auto="1"/>
        <name val="Arial"/>
        <scheme val="none"/>
      </font>
      <alignment shrinkToFit="0" readingOrder="0"/>
    </odxf>
    <ndxf>
      <font>
        <sz val="12"/>
        <color auto="1"/>
        <name val="Arial"/>
        <scheme val="none"/>
      </font>
      <alignment shrinkToFit="1" readingOrder="0"/>
    </ndxf>
  </rcc>
  <rcv guid="{E6554A39-CA8C-47E9-B8EA-761D5A30E0DF}" action="delete"/>
  <rcv guid="{E6554A39-CA8C-47E9-B8EA-761D5A30E0DF}" action="add"/>
</revisions>
</file>

<file path=xl/revisions/revisionLog1171.xml><?xml version="1.0" encoding="utf-8"?>
<revisions xmlns="http://schemas.openxmlformats.org/spreadsheetml/2006/main" xmlns:r="http://schemas.openxmlformats.org/officeDocument/2006/relationships">
  <rcv guid="{E6554A39-CA8C-47E9-B8EA-761D5A30E0DF}" action="delete"/>
  <rcv guid="{E6554A39-CA8C-47E9-B8EA-761D5A30E0DF}" action="add"/>
</revisions>
</file>

<file path=xl/revisions/revisionLog1172.xml><?xml version="1.0" encoding="utf-8"?>
<revisions xmlns="http://schemas.openxmlformats.org/spreadsheetml/2006/main" xmlns:r="http://schemas.openxmlformats.org/officeDocument/2006/relationships">
  <rcc rId="8469" sId="1" numFmtId="4">
    <oc r="I324">
      <v>5485000</v>
    </oc>
    <nc r="I324">
      <v>6856500</v>
    </nc>
  </rcc>
  <rcc rId="8470" sId="1">
    <oc r="H324" t="inlineStr">
      <is>
        <t>-</t>
      </is>
    </oc>
    <nc r="H324" t="inlineStr">
      <is>
        <t>+1371500</t>
      </is>
    </nc>
  </rcc>
  <rcc rId="8471" sId="1" odxf="1" dxf="1">
    <oc r="H323" t="inlineStr">
      <is>
        <t>-</t>
      </is>
    </oc>
    <nc r="H323" t="inlineStr">
      <is>
        <t>+1371500</t>
      </is>
    </nc>
    <odxf>
      <alignment vertical="top" readingOrder="0"/>
    </odxf>
    <ndxf>
      <alignment vertical="center" readingOrder="0"/>
    </ndxf>
  </rcc>
  <rcc rId="8472" sId="1" odxf="1" dxf="1">
    <oc r="H320" t="inlineStr">
      <is>
        <t>-</t>
      </is>
    </oc>
    <nc r="H320" t="inlineStr">
      <is>
        <t>+1371500</t>
      </is>
    </nc>
    <odxf>
      <alignment vertical="top" readingOrder="0"/>
    </odxf>
    <ndxf>
      <alignment vertical="center" readingOrder="0"/>
    </ndxf>
  </rcc>
  <rcc rId="8473" sId="1" numFmtId="4">
    <oc r="I332">
      <v>4743640</v>
    </oc>
    <nc r="I332">
      <v>4973870</v>
    </nc>
  </rcc>
  <rfmt sheetId="1" sqref="H332">
    <dxf>
      <numFmt numFmtId="30" formatCode="@"/>
    </dxf>
  </rfmt>
  <rcc rId="8474" sId="1" numFmtId="30">
    <oc r="H332" t="inlineStr">
      <is>
        <t>-</t>
      </is>
    </oc>
    <nc r="H332" t="inlineStr">
      <is>
        <t>+230230</t>
      </is>
    </nc>
  </rcc>
  <rcc rId="8475" sId="1" odxf="1" dxf="1">
    <oc r="H331" t="inlineStr">
      <is>
        <t>-</t>
      </is>
    </oc>
    <nc r="H331" t="inlineStr">
      <is>
        <t>+230230</t>
      </is>
    </nc>
    <odxf>
      <numFmt numFmtId="1" formatCode="0"/>
    </odxf>
    <ndxf>
      <numFmt numFmtId="30" formatCode="@"/>
    </ndxf>
  </rcc>
  <rcc rId="8476" sId="1" odxf="1" dxf="1">
    <oc r="H330" t="inlineStr">
      <is>
        <t>-</t>
      </is>
    </oc>
    <nc r="H330" t="inlineStr">
      <is>
        <t>+230230</t>
      </is>
    </nc>
    <odxf>
      <numFmt numFmtId="1" formatCode="0"/>
    </odxf>
    <ndxf>
      <numFmt numFmtId="30" formatCode="@"/>
    </ndxf>
  </rcc>
  <rfmt sheetId="1" sqref="H320">
    <dxf>
      <alignment vertical="bottom" readingOrder="0"/>
    </dxf>
  </rfmt>
  <rcc rId="8477" sId="1">
    <nc r="H319" t="inlineStr">
      <is>
        <t>+1601730</t>
      </is>
    </nc>
  </rcc>
  <rcc rId="8478" sId="1">
    <nc r="H318" t="inlineStr">
      <is>
        <t>+1601730</t>
      </is>
    </nc>
  </rcc>
  <rcc rId="8479" sId="1">
    <nc r="H335" t="inlineStr">
      <is>
        <t>-</t>
      </is>
    </nc>
  </rcc>
  <rcc rId="8480" sId="1">
    <nc r="H336" t="inlineStr">
      <is>
        <t>-</t>
      </is>
    </nc>
  </rcc>
  <rcc rId="8481" sId="1">
    <nc r="H337" t="inlineStr">
      <is>
        <t>-</t>
      </is>
    </nc>
  </rcc>
  <rcc rId="8482" sId="1">
    <nc r="H338" t="inlineStr">
      <is>
        <t>-</t>
      </is>
    </nc>
  </rcc>
  <rcv guid="{E6554A39-CA8C-47E9-B8EA-761D5A30E0DF}" action="delete"/>
  <rcv guid="{E6554A39-CA8C-47E9-B8EA-761D5A30E0DF}" action="add"/>
</revisions>
</file>

<file path=xl/revisions/revisionLog1181.xml><?xml version="1.0" encoding="utf-8"?>
<revisions xmlns="http://schemas.openxmlformats.org/spreadsheetml/2006/main" xmlns:r="http://schemas.openxmlformats.org/officeDocument/2006/relationships">
  <rcc rId="9386" sId="1">
    <nc r="F200">
      <v>100</v>
    </nc>
  </rcc>
  <rcc rId="9387" sId="1">
    <nc r="F201">
      <v>120</v>
    </nc>
  </rcc>
  <rfmt sheetId="1" sqref="F200:F201" start="0" length="2147483647">
    <dxf>
      <font>
        <sz val="12"/>
      </font>
    </dxf>
  </rfmt>
  <rcc rId="9388" sId="1">
    <nc r="H201" t="inlineStr">
      <is>
        <t>+171501</t>
      </is>
    </nc>
  </rcc>
  <rcc rId="9389" sId="1" numFmtId="4">
    <nc r="I201">
      <v>171501</v>
    </nc>
  </rcc>
  <rcc rId="9390" sId="1">
    <nc r="I200">
      <f>SUM(I201)</f>
    </nc>
  </rcc>
  <rcc rId="9391" sId="1">
    <nc r="I199">
      <f>SUM(I200)</f>
    </nc>
  </rcc>
  <rcc rId="9392" sId="1">
    <nc r="I198">
      <f>SUM(I199)</f>
    </nc>
  </rcc>
  <rcc rId="9393" sId="1">
    <nc r="H200" t="inlineStr">
      <is>
        <t>+171501</t>
      </is>
    </nc>
  </rcc>
  <rcc rId="9394" sId="1">
    <nc r="H199" t="inlineStr">
      <is>
        <t>+171501</t>
      </is>
    </nc>
  </rcc>
  <rcc rId="9395" sId="1">
    <nc r="H198" t="inlineStr">
      <is>
        <t>+171501</t>
      </is>
    </nc>
  </rcc>
  <rcc rId="9396" sId="1" numFmtId="4">
    <nc r="G201">
      <v>0</v>
    </nc>
  </rcc>
  <rcc rId="9397" sId="1">
    <nc r="G200">
      <f>SUM(G201)</f>
    </nc>
  </rcc>
  <rcc rId="9398" sId="1">
    <nc r="G199">
      <f>SUM(G200)</f>
    </nc>
  </rcc>
  <rcc rId="9399" sId="1">
    <nc r="G198">
      <f>SUM(G199)</f>
    </nc>
  </rcc>
  <rcc rId="9400" sId="1" numFmtId="4">
    <oc r="I205">
      <v>2849596</v>
    </oc>
    <nc r="I205">
      <v>2849337</v>
    </nc>
  </rcc>
  <rcc rId="9401" sId="1">
    <oc r="H205" t="inlineStr">
      <is>
        <t>-</t>
      </is>
    </oc>
    <nc r="H205" t="inlineStr">
      <is>
        <t>-259</t>
      </is>
    </nc>
  </rcc>
  <rcc rId="9402" sId="1">
    <oc r="H204" t="inlineStr">
      <is>
        <t>-</t>
      </is>
    </oc>
    <nc r="H204" t="inlineStr">
      <is>
        <t>-259</t>
      </is>
    </nc>
  </rcc>
  <rcc rId="9403" sId="1" numFmtId="4">
    <oc r="I207">
      <v>364404</v>
    </oc>
    <nc r="I207">
      <v>366663</v>
    </nc>
  </rcc>
  <rcc rId="9404" sId="1">
    <oc r="H207" t="inlineStr">
      <is>
        <t>-</t>
      </is>
    </oc>
    <nc r="H207" t="inlineStr">
      <is>
        <t>+2259</t>
      </is>
    </nc>
  </rcc>
  <rcc rId="9405" sId="1">
    <oc r="H206" t="inlineStr">
      <is>
        <t>-</t>
      </is>
    </oc>
    <nc r="H206" t="inlineStr">
      <is>
        <t>+2259</t>
      </is>
    </nc>
  </rcc>
  <rcc rId="9406" sId="1" numFmtId="4">
    <oc r="I209">
      <v>2000</v>
    </oc>
    <nc r="I209">
      <v>0</v>
    </nc>
  </rcc>
  <rcc rId="9407" sId="1" numFmtId="4">
    <oc r="H209" t="inlineStr">
      <is>
        <t>-</t>
      </is>
    </oc>
    <nc r="H209">
      <v>-2000</v>
    </nc>
  </rcc>
  <rcc rId="9408" sId="1" numFmtId="4">
    <oc r="H208" t="inlineStr">
      <is>
        <t>-</t>
      </is>
    </oc>
    <nc r="H208">
      <v>-2000</v>
    </nc>
  </rcc>
  <rcc rId="9409" sId="1">
    <nc r="H210" t="inlineStr">
      <is>
        <t>-</t>
      </is>
    </nc>
  </rcc>
  <rcc rId="9410" sId="1">
    <nc r="H211" t="inlineStr">
      <is>
        <t>-</t>
      </is>
    </nc>
  </rcc>
  <rcc rId="9411" sId="1">
    <nc r="H212" t="inlineStr">
      <is>
        <t>-</t>
      </is>
    </nc>
  </rcc>
  <rcc rId="9412" sId="1">
    <nc r="H202" t="inlineStr">
      <is>
        <t>-</t>
      </is>
    </nc>
  </rcc>
  <rcc rId="9413" sId="1">
    <oc r="I197">
      <f>SUM(I202)</f>
    </oc>
    <nc r="I197">
      <f>SUM(I198,I202)</f>
    </nc>
  </rcc>
  <rcc rId="9414" sId="1">
    <nc r="H197" t="inlineStr">
      <is>
        <t>+171501</t>
      </is>
    </nc>
  </rcc>
  <rcc rId="9415" sId="1">
    <nc r="H196" t="inlineStr">
      <is>
        <t>+171501</t>
      </is>
    </nc>
  </rcc>
  <rcc rId="9416" sId="1" odxf="1" dxf="1">
    <nc r="H195" t="inlineStr">
      <is>
        <t>+171501</t>
      </is>
    </nc>
    <odxf>
      <font>
        <b/>
        <sz val="12"/>
        <name val="Arial"/>
        <scheme val="none"/>
      </font>
      <alignment vertical="top" readingOrder="0"/>
    </odxf>
    <ndxf>
      <font>
        <b val="0"/>
        <sz val="12"/>
        <name val="Arial"/>
        <scheme val="none"/>
      </font>
      <alignment vertical="center" readingOrder="0"/>
    </ndxf>
  </rcc>
  <rfmt sheetId="1" sqref="H195">
    <dxf>
      <alignment vertical="bottom" readingOrder="0"/>
    </dxf>
  </rfmt>
  <rfmt sheetId="1" sqref="H195" start="0" length="2147483647">
    <dxf>
      <font>
        <b/>
      </font>
    </dxf>
  </rfmt>
  <rcv guid="{E6554A39-CA8C-47E9-B8EA-761D5A30E0DF}" action="delete"/>
  <rcv guid="{E6554A39-CA8C-47E9-B8EA-761D5A30E0DF}" action="add"/>
</revisions>
</file>

<file path=xl/revisions/revisionLog1182.xml><?xml version="1.0" encoding="utf-8"?>
<revisions xmlns="http://schemas.openxmlformats.org/spreadsheetml/2006/main" xmlns:r="http://schemas.openxmlformats.org/officeDocument/2006/relationships">
  <rcc rId="9248" sId="1">
    <nc r="H55" t="inlineStr">
      <is>
        <t>+1794391</t>
      </is>
    </nc>
  </rcc>
  <rcc rId="9249" sId="1">
    <nc r="H46" t="inlineStr">
      <is>
        <t>+1794391</t>
      </is>
    </nc>
  </rcc>
  <rcv guid="{E6554A39-CA8C-47E9-B8EA-761D5A30E0DF}" action="delete"/>
  <rcv guid="{E6554A39-CA8C-47E9-B8EA-761D5A30E0DF}" action="add"/>
</revisions>
</file>

<file path=xl/revisions/revisionLog1183.xml><?xml version="1.0" encoding="utf-8"?>
<revisions xmlns="http://schemas.openxmlformats.org/spreadsheetml/2006/main" xmlns:r="http://schemas.openxmlformats.org/officeDocument/2006/relationships">
  <rcc rId="9263" sId="1">
    <oc r="H100" t="inlineStr">
      <is>
        <t>-</t>
      </is>
    </oc>
    <nc r="H100" t="inlineStr">
      <is>
        <t>-2480552</t>
      </is>
    </nc>
  </rcc>
  <rcc rId="9264" sId="1" numFmtId="4">
    <oc r="I100">
      <v>2852954</v>
    </oc>
    <nc r="I100">
      <v>372402</v>
    </nc>
  </rcc>
  <rcc rId="9265" sId="1">
    <oc r="H99" t="inlineStr">
      <is>
        <t>-</t>
      </is>
    </oc>
    <nc r="H99" t="inlineStr">
      <is>
        <t>-2480552</t>
      </is>
    </nc>
  </rcc>
  <rcc rId="9266" sId="1">
    <oc r="H98" t="inlineStr">
      <is>
        <t>-</t>
      </is>
    </oc>
    <nc r="H98" t="inlineStr">
      <is>
        <t>-2480552</t>
      </is>
    </nc>
  </rcc>
  <rcv guid="{E6554A39-CA8C-47E9-B8EA-761D5A30E0DF}" action="delete"/>
  <rcv guid="{E6554A39-CA8C-47E9-B8EA-761D5A30E0DF}" action="add"/>
</revisions>
</file>

<file path=xl/revisions/revisionLog1191.xml><?xml version="1.0" encoding="utf-8"?>
<revisions xmlns="http://schemas.openxmlformats.org/spreadsheetml/2006/main" xmlns:r="http://schemas.openxmlformats.org/officeDocument/2006/relationships">
  <rcc rId="8436" sId="1" numFmtId="4">
    <oc r="I281">
      <v>316500</v>
    </oc>
    <nc r="I281">
      <v>667000</v>
    </nc>
  </rcc>
  <rfmt sheetId="1" sqref="H281">
    <dxf>
      <numFmt numFmtId="30" formatCode="@"/>
    </dxf>
  </rfmt>
  <rcc rId="8437" sId="1" numFmtId="30">
    <oc r="H281" t="inlineStr">
      <is>
        <t>-</t>
      </is>
    </oc>
    <nc r="H281" t="inlineStr">
      <is>
        <t>+350500</t>
      </is>
    </nc>
  </rcc>
  <rcc rId="8438" sId="1" odxf="1" dxf="1">
    <oc r="H280" t="inlineStr">
      <is>
        <t>-</t>
      </is>
    </oc>
    <nc r="H280" t="inlineStr">
      <is>
        <t>+350500</t>
      </is>
    </nc>
    <odxf>
      <font/>
      <numFmt numFmtId="0" formatCode="General"/>
      <alignment wrapText="1" shrinkToFit="0" readingOrder="0"/>
    </odxf>
    <ndxf>
      <font>
        <sz val="12"/>
        <name val="Arial"/>
        <scheme val="none"/>
      </font>
      <numFmt numFmtId="30" formatCode="@"/>
      <alignment wrapText="0" shrinkToFit="1" readingOrder="0"/>
    </ndxf>
  </rcc>
  <rcc rId="8439" sId="1" odxf="1" dxf="1">
    <oc r="H279" t="inlineStr">
      <is>
        <t>-</t>
      </is>
    </oc>
    <nc r="H279" t="inlineStr">
      <is>
        <t>+350500</t>
      </is>
    </nc>
    <odxf>
      <font/>
      <numFmt numFmtId="0" formatCode="General"/>
      <alignment wrapText="1" shrinkToFit="0" readingOrder="0"/>
    </odxf>
    <ndxf>
      <font>
        <sz val="12"/>
        <name val="Arial"/>
        <scheme val="none"/>
      </font>
      <numFmt numFmtId="30" formatCode="@"/>
      <alignment wrapText="0" shrinkToFit="1" readingOrder="0"/>
    </ndxf>
  </rcc>
  <rcc rId="8440" sId="1" odxf="1" dxf="1">
    <oc r="H278" t="inlineStr">
      <is>
        <t>-</t>
      </is>
    </oc>
    <nc r="H278" t="inlineStr">
      <is>
        <t>+350500</t>
      </is>
    </nc>
    <odxf>
      <numFmt numFmtId="1" formatCode="0"/>
    </odxf>
    <ndxf>
      <numFmt numFmtId="30" formatCode="@"/>
    </ndxf>
  </rcc>
  <rcc rId="8441" sId="1" numFmtId="4">
    <oc r="I284">
      <v>590000</v>
    </oc>
    <nc r="I284">
      <v>700754</v>
    </nc>
  </rcc>
  <rfmt sheetId="1" sqref="H284">
    <dxf>
      <numFmt numFmtId="30" formatCode="@"/>
    </dxf>
  </rfmt>
  <rcc rId="8442" sId="1" numFmtId="30">
    <oc r="H284" t="inlineStr">
      <is>
        <t>-</t>
      </is>
    </oc>
    <nc r="H284" t="inlineStr">
      <is>
        <t>+110754</t>
      </is>
    </nc>
  </rcc>
  <rcc rId="8443" sId="1" odxf="1" dxf="1">
    <oc r="H283" t="inlineStr">
      <is>
        <t>-</t>
      </is>
    </oc>
    <nc r="H283" t="inlineStr">
      <is>
        <t>+110754</t>
      </is>
    </nc>
    <odxf>
      <font/>
      <numFmt numFmtId="0" formatCode="General"/>
      <alignment wrapText="1" shrinkToFit="0" readingOrder="0"/>
    </odxf>
    <ndxf>
      <font>
        <sz val="12"/>
        <name val="Arial"/>
        <scheme val="none"/>
      </font>
      <numFmt numFmtId="30" formatCode="@"/>
      <alignment wrapText="0" shrinkToFit="1" readingOrder="0"/>
    </ndxf>
  </rcc>
  <rcc rId="8444" sId="1" odxf="1" dxf="1">
    <oc r="H282" t="inlineStr">
      <is>
        <t>-</t>
      </is>
    </oc>
    <nc r="H282" t="inlineStr">
      <is>
        <t>+110754</t>
      </is>
    </nc>
    <odxf>
      <font/>
      <numFmt numFmtId="0" formatCode="General"/>
      <alignment wrapText="1" shrinkToFit="0" readingOrder="0"/>
    </odxf>
    <ndxf>
      <font>
        <sz val="12"/>
        <name val="Arial"/>
        <scheme val="none"/>
      </font>
      <numFmt numFmtId="30" formatCode="@"/>
      <alignment wrapText="0" shrinkToFit="1" readingOrder="0"/>
    </ndxf>
  </rcc>
  <rcc rId="8445" sId="1" numFmtId="4">
    <oc r="G297">
      <v>11940</v>
    </oc>
    <nc r="G297">
      <v>15000</v>
    </nc>
  </rcc>
  <rcc rId="8446" sId="1" numFmtId="4">
    <oc r="H297" t="inlineStr">
      <is>
        <t>-</t>
      </is>
    </oc>
    <nc r="H297">
      <v>-2957</v>
    </nc>
  </rcc>
  <rcc rId="8447" sId="1" numFmtId="4">
    <oc r="I297">
      <v>11940</v>
    </oc>
    <nc r="I297">
      <v>12043</v>
    </nc>
  </rcc>
  <rcc rId="8448" sId="1" odxf="1" dxf="1" numFmtId="4">
    <oc r="H296" t="inlineStr">
      <is>
        <t>-</t>
      </is>
    </oc>
    <nc r="H296">
      <v>-2957</v>
    </nc>
    <odxf>
      <numFmt numFmtId="30" formatCode="@"/>
    </odxf>
    <ndxf>
      <numFmt numFmtId="1" formatCode="0"/>
    </ndxf>
  </rcc>
  <rcc rId="8449" sId="1" numFmtId="4">
    <oc r="I296">
      <v>15000</v>
    </oc>
    <nc r="I296">
      <f>SUM(I297)</f>
    </nc>
  </rcc>
  <rcc rId="8450" sId="1" numFmtId="4">
    <oc r="G296">
      <v>15000</v>
    </oc>
    <nc r="G296">
      <f>SUM(G297)</f>
    </nc>
  </rcc>
  <rcc rId="8451" sId="1" odxf="1" dxf="1" numFmtId="4">
    <oc r="H295" t="inlineStr">
      <is>
        <t>-</t>
      </is>
    </oc>
    <nc r="H295">
      <v>-2957</v>
    </nc>
    <odxf>
      <numFmt numFmtId="30" formatCode="@"/>
    </odxf>
    <ndxf>
      <numFmt numFmtId="1" formatCode="0"/>
    </ndxf>
  </rcc>
  <rcc rId="8452" sId="1" odxf="1" dxf="1" numFmtId="4">
    <oc r="H294" t="inlineStr">
      <is>
        <t>-</t>
      </is>
    </oc>
    <nc r="H294">
      <v>-2957</v>
    </nc>
    <odxf>
      <numFmt numFmtId="30" formatCode="@"/>
    </odxf>
    <ndxf>
      <numFmt numFmtId="1" formatCode="0"/>
    </ndxf>
  </rcc>
  <rcc rId="8453" sId="1" numFmtId="4">
    <oc r="I301">
      <v>4861900</v>
    </oc>
    <nc r="I301">
      <v>5413900</v>
    </nc>
  </rcc>
  <rfmt sheetId="1" sqref="H301">
    <dxf>
      <numFmt numFmtId="30" formatCode="@"/>
    </dxf>
  </rfmt>
  <rcc rId="8454" sId="1" numFmtId="30">
    <oc r="H301" t="inlineStr">
      <is>
        <t>-</t>
      </is>
    </oc>
    <nc r="H301" t="inlineStr">
      <is>
        <t>+552000</t>
      </is>
    </nc>
  </rcc>
  <rfmt sheetId="1" sqref="H301" start="0" length="2147483647">
    <dxf>
      <font>
        <name val="Arial"/>
        <scheme val="none"/>
      </font>
    </dxf>
  </rfmt>
  <rfmt sheetId="1" sqref="H301" start="0" length="2147483647">
    <dxf>
      <font>
        <sz val="12"/>
      </font>
    </dxf>
  </rfmt>
  <rfmt sheetId="1" sqref="H301">
    <dxf>
      <alignment vertical="center" readingOrder="0"/>
    </dxf>
  </rfmt>
  <rcv guid="{E6554A39-CA8C-47E9-B8EA-761D5A30E0DF}" action="delete"/>
  <rcv guid="{E6554A39-CA8C-47E9-B8EA-761D5A30E0DF}" action="add"/>
</revisions>
</file>

<file path=xl/revisions/revisionLog1201.xml><?xml version="1.0" encoding="utf-8"?>
<revisions xmlns="http://schemas.openxmlformats.org/spreadsheetml/2006/main" xmlns:r="http://schemas.openxmlformats.org/officeDocument/2006/relationships">
  <rcc rId="8516" sId="1" numFmtId="4">
    <oc r="H465" t="inlineStr">
      <is>
        <t>-</t>
      </is>
    </oc>
    <nc r="H465">
      <v>-860</v>
    </nc>
  </rcc>
  <rcc rId="8517" sId="1" numFmtId="4">
    <oc r="I465">
      <v>495000</v>
    </oc>
    <nc r="I465">
      <v>494140</v>
    </nc>
  </rcc>
  <rcc rId="8518" sId="1" numFmtId="4">
    <oc r="H464" t="inlineStr">
      <is>
        <t>-</t>
      </is>
    </oc>
    <nc r="H464">
      <v>-860</v>
    </nc>
  </rcc>
  <rcc rId="8519" sId="1" numFmtId="4">
    <oc r="H463" t="inlineStr">
      <is>
        <t>-</t>
      </is>
    </oc>
    <nc r="H463">
      <v>-860</v>
    </nc>
  </rcc>
  <rcv guid="{E6554A39-CA8C-47E9-B8EA-761D5A30E0DF}" action="delete"/>
  <rcv guid="{E6554A39-CA8C-47E9-B8EA-761D5A30E0DF}" action="add"/>
</revisions>
</file>

<file path=xl/revisions/revisionLog1211.xml><?xml version="1.0" encoding="utf-8"?>
<revisions xmlns="http://schemas.openxmlformats.org/spreadsheetml/2006/main" xmlns:r="http://schemas.openxmlformats.org/officeDocument/2006/relationships">
  <rcv guid="{E6554A39-CA8C-47E9-B8EA-761D5A30E0DF}" action="delete"/>
  <rcv guid="{E6554A39-CA8C-47E9-B8EA-761D5A30E0DF}" action="add"/>
</revisions>
</file>

<file path=xl/revisions/revisionLog1212.xml><?xml version="1.0" encoding="utf-8"?>
<revisions xmlns="http://schemas.openxmlformats.org/spreadsheetml/2006/main" xmlns:r="http://schemas.openxmlformats.org/officeDocument/2006/relationships">
  <rcc rId="7517" sId="1">
    <nc r="H146" t="inlineStr">
      <is>
        <t>-</t>
      </is>
    </nc>
  </rcc>
  <rcc rId="7518" sId="1">
    <nc r="H147" t="inlineStr">
      <is>
        <t>-</t>
      </is>
    </nc>
  </rcc>
  <rcc rId="7519" sId="1">
    <nc r="H148" t="inlineStr">
      <is>
        <t>-</t>
      </is>
    </nc>
  </rcc>
  <rcc rId="7520" sId="1">
    <nc r="H149" t="inlineStr">
      <is>
        <t>-</t>
      </is>
    </nc>
  </rcc>
  <rcc rId="7521" sId="1" numFmtId="4">
    <oc r="I163">
      <v>330500</v>
    </oc>
    <nc r="I163">
      <v>1612500</v>
    </nc>
  </rcc>
  <rfmt sheetId="1" sqref="H163">
    <dxf>
      <numFmt numFmtId="30" formatCode="@"/>
    </dxf>
  </rfmt>
  <rcc rId="7522" sId="1" numFmtId="30">
    <nc r="H163" t="inlineStr">
      <is>
        <t>+1282000</t>
      </is>
    </nc>
  </rcc>
  <rcc rId="7523" sId="1" odxf="1" dxf="1">
    <nc r="H162" t="inlineStr">
      <is>
        <t>+1282000</t>
      </is>
    </nc>
    <odxf>
      <numFmt numFmtId="1" formatCode="0"/>
    </odxf>
    <ndxf>
      <numFmt numFmtId="30" formatCode="@"/>
    </ndxf>
  </rcc>
  <rcc rId="7524" sId="1" odxf="1" dxf="1">
    <nc r="H161" t="inlineStr">
      <is>
        <t>+1282000</t>
      </is>
    </nc>
    <odxf>
      <font/>
      <numFmt numFmtId="0" formatCode="General"/>
      <alignment wrapText="1" shrinkToFit="0" readingOrder="0"/>
    </odxf>
    <ndxf>
      <font>
        <sz val="12"/>
        <name val="Arial"/>
        <scheme val="none"/>
      </font>
      <numFmt numFmtId="30" formatCode="@"/>
      <alignment wrapText="0" shrinkToFit="1" readingOrder="0"/>
    </ndxf>
  </rcc>
  <rcc rId="7525" sId="1" odxf="1" dxf="1">
    <nc r="H160" t="inlineStr">
      <is>
        <t>+1282000</t>
      </is>
    </nc>
    <odxf>
      <font/>
      <numFmt numFmtId="0" formatCode="General"/>
      <alignment wrapText="1" shrinkToFit="0" readingOrder="0"/>
    </odxf>
    <ndxf>
      <font>
        <sz val="12"/>
        <name val="Arial"/>
        <scheme val="none"/>
      </font>
      <numFmt numFmtId="30" formatCode="@"/>
      <alignment wrapText="0" shrinkToFit="1" readingOrder="0"/>
    </ndxf>
  </rcc>
  <rcc rId="7526" sId="1" odxf="1" dxf="1">
    <nc r="H159" t="inlineStr">
      <is>
        <t>+1282000</t>
      </is>
    </nc>
    <odxf>
      <font/>
      <numFmt numFmtId="0" formatCode="General"/>
      <alignment wrapText="1" shrinkToFit="0" readingOrder="0"/>
    </odxf>
    <ndxf>
      <font>
        <sz val="12"/>
        <name val="Arial"/>
        <scheme val="none"/>
      </font>
      <numFmt numFmtId="30" formatCode="@"/>
      <alignment wrapText="0" shrinkToFit="1" readingOrder="0"/>
    </ndxf>
  </rcc>
  <rcc rId="7527" sId="1" odxf="1" dxf="1">
    <nc r="H158" t="inlineStr">
      <is>
        <t>+1282000</t>
      </is>
    </nc>
    <odxf>
      <font>
        <sz val="12"/>
        <name val="Arial"/>
        <scheme val="none"/>
      </font>
      <alignment wrapText="1" shrinkToFit="0" readingOrder="0"/>
    </odxf>
    <ndxf>
      <font>
        <sz val="12"/>
        <name val="Arial"/>
        <scheme val="none"/>
      </font>
      <alignment wrapText="0" shrinkToFit="1" readingOrder="0"/>
    </ndxf>
  </rcc>
  <rcc rId="7528" sId="1">
    <nc r="H164" t="inlineStr">
      <is>
        <t>-</t>
      </is>
    </nc>
  </rcc>
  <rcc rId="7529" sId="1">
    <nc r="H165" t="inlineStr">
      <is>
        <t>-</t>
      </is>
    </nc>
  </rcc>
  <rcc rId="7530" sId="1">
    <nc r="H166" t="inlineStr">
      <is>
        <t>-</t>
      </is>
    </nc>
  </rcc>
  <rcc rId="7531" sId="1">
    <nc r="H167" t="inlineStr">
      <is>
        <t>-</t>
      </is>
    </nc>
  </rcc>
  <rcc rId="7532" sId="1">
    <nc r="H168" t="inlineStr">
      <is>
        <t>-</t>
      </is>
    </nc>
  </rcc>
  <rcc rId="7533" sId="1">
    <nc r="H172" t="inlineStr">
      <is>
        <t>-</t>
      </is>
    </nc>
  </rcc>
  <rcc rId="7534" sId="1">
    <nc r="H173" t="inlineStr">
      <is>
        <t>-</t>
      </is>
    </nc>
  </rcc>
  <rcc rId="7535" sId="1">
    <nc r="H174" t="inlineStr">
      <is>
        <t>-</t>
      </is>
    </nc>
  </rcc>
  <rcc rId="7536" sId="1">
    <nc r="H175" t="inlineStr">
      <is>
        <t>-</t>
      </is>
    </nc>
  </rcc>
  <rcc rId="7537" sId="1">
    <nc r="H176" t="inlineStr">
      <is>
        <t>-</t>
      </is>
    </nc>
  </rcc>
  <rcv guid="{E6554A39-CA8C-47E9-B8EA-761D5A30E0DF}" action="delete"/>
  <rcv guid="{E6554A39-CA8C-47E9-B8EA-761D5A30E0DF}" action="add"/>
</revisions>
</file>

<file path=xl/revisions/revisionLog1213.xml><?xml version="1.0" encoding="utf-8"?>
<revisions xmlns="http://schemas.openxmlformats.org/spreadsheetml/2006/main" xmlns:r="http://schemas.openxmlformats.org/officeDocument/2006/relationships">
  <rcc rId="8535" sId="1">
    <oc r="H484" t="inlineStr">
      <is>
        <t>+14525291</t>
      </is>
    </oc>
    <nc r="H484" t="inlineStr">
      <is>
        <t>+14405291</t>
      </is>
    </nc>
  </rcc>
  <rcv guid="{E6554A39-CA8C-47E9-B8EA-761D5A30E0DF}" action="delete"/>
  <rcv guid="{E6554A39-CA8C-47E9-B8EA-761D5A30E0DF}" action="add"/>
</revisions>
</file>

<file path=xl/revisions/revisionLog1221.xml><?xml version="1.0" encoding="utf-8"?>
<revisions xmlns="http://schemas.openxmlformats.org/spreadsheetml/2006/main" xmlns:r="http://schemas.openxmlformats.org/officeDocument/2006/relationships">
  <rcc rId="7544" sId="1" numFmtId="4">
    <oc r="I149">
      <v>4911100</v>
    </oc>
    <nc r="I149">
      <v>6991050</v>
    </nc>
  </rcc>
  <rcc rId="7545" sId="1" numFmtId="4">
    <oc r="I151">
      <v>4159900</v>
    </oc>
    <nc r="I151">
      <v>2079950</v>
    </nc>
  </rcc>
  <rcc rId="7546" sId="1" numFmtId="4">
    <oc r="H151" t="inlineStr">
      <is>
        <t>-</t>
      </is>
    </oc>
    <nc r="H151">
      <v>-2079950</v>
    </nc>
  </rcc>
  <rfmt sheetId="1" sqref="H150" start="0" length="0">
    <dxf>
      <numFmt numFmtId="1" formatCode="0"/>
    </dxf>
  </rfmt>
  <rcc rId="7547" sId="1">
    <oc r="H149" t="inlineStr">
      <is>
        <t>-</t>
      </is>
    </oc>
    <nc r="H149" t="inlineStr">
      <is>
        <t>+2079950</t>
      </is>
    </nc>
  </rcc>
  <rcc rId="7548" sId="1">
    <oc r="H148" t="inlineStr">
      <is>
        <t>-</t>
      </is>
    </oc>
    <nc r="H148" t="inlineStr">
      <is>
        <t>+2079950</t>
      </is>
    </nc>
  </rcc>
  <rcc rId="7549" sId="1" numFmtId="4">
    <oc r="H150" t="inlineStr">
      <is>
        <t>-</t>
      </is>
    </oc>
    <nc r="H150">
      <v>-2079950</v>
    </nc>
  </rcc>
  <rcv guid="{E6554A39-CA8C-47E9-B8EA-761D5A30E0DF}" action="delete"/>
  <rcv guid="{E6554A39-CA8C-47E9-B8EA-761D5A30E0DF}" action="add"/>
</revisions>
</file>

<file path=xl/revisions/revisionLog1231.xml><?xml version="1.0" encoding="utf-8"?>
<revisions xmlns="http://schemas.openxmlformats.org/spreadsheetml/2006/main" xmlns:r="http://schemas.openxmlformats.org/officeDocument/2006/relationships">
  <rcc rId="8534" sId="1" numFmtId="4">
    <nc r="G72">
      <v>120000</v>
    </nc>
  </rcc>
  <rfmt sheetId="1" sqref="H70:H72">
    <dxf>
      <alignment vertical="center" readingOrder="0"/>
    </dxf>
  </rfmt>
  <rcv guid="{E6554A39-CA8C-47E9-B8EA-761D5A30E0DF}" action="delete"/>
  <rcv guid="{E6554A39-CA8C-47E9-B8EA-761D5A30E0DF}" action="add"/>
</revisions>
</file>

<file path=xl/revisions/revisionLog1241.xml><?xml version="1.0" encoding="utf-8"?>
<revisions xmlns="http://schemas.openxmlformats.org/spreadsheetml/2006/main" xmlns:r="http://schemas.openxmlformats.org/officeDocument/2006/relationships">
  <rfmt sheetId="1" sqref="G17:I17">
    <dxf>
      <alignment vertical="bottom" readingOrder="0"/>
    </dxf>
  </rfmt>
  <rcv guid="{E6554A39-CA8C-47E9-B8EA-761D5A30E0DF}" action="delete"/>
  <rcv guid="{E6554A39-CA8C-47E9-B8EA-761D5A30E0DF}" action="add"/>
</revisions>
</file>

<file path=xl/revisions/revisionLog1251.xml><?xml version="1.0" encoding="utf-8"?>
<revisions xmlns="http://schemas.openxmlformats.org/spreadsheetml/2006/main" xmlns:r="http://schemas.openxmlformats.org/officeDocument/2006/relationships">
  <rfmt sheetId="1" sqref="F57:F58" start="0" length="2147483647">
    <dxf>
      <font>
        <sz val="12"/>
      </font>
    </dxf>
  </rfmt>
  <rcv guid="{E6554A39-CA8C-47E9-B8EA-761D5A30E0DF}" action="delete"/>
  <rcv guid="{E6554A39-CA8C-47E9-B8EA-761D5A30E0DF}" action="add"/>
</revisions>
</file>

<file path=xl/revisions/revisionLog1261.xml><?xml version="1.0" encoding="utf-8"?>
<revisions xmlns="http://schemas.openxmlformats.org/spreadsheetml/2006/main" xmlns:r="http://schemas.openxmlformats.org/officeDocument/2006/relationships">
  <rcc rId="9482" sId="1">
    <nc r="H280" t="inlineStr">
      <is>
        <t>-</t>
      </is>
    </nc>
  </rcc>
  <rcc rId="9483" sId="1">
    <nc r="H281" t="inlineStr">
      <is>
        <t>-</t>
      </is>
    </nc>
  </rcc>
  <rcc rId="9484" sId="1">
    <nc r="H282" t="inlineStr">
      <is>
        <t>-</t>
      </is>
    </nc>
  </rcc>
  <rcc rId="9485" sId="1">
    <nc r="H283" t="inlineStr">
      <is>
        <t>-</t>
      </is>
    </nc>
  </rcc>
  <rcc rId="9486" sId="1">
    <nc r="H284" t="inlineStr">
      <is>
        <t>-</t>
      </is>
    </nc>
  </rcc>
  <rcc rId="9487" sId="1">
    <nc r="H285" t="inlineStr">
      <is>
        <t>-</t>
      </is>
    </nc>
  </rcc>
  <rcc rId="9488" sId="1">
    <nc r="H286" t="inlineStr">
      <is>
        <t>-</t>
      </is>
    </nc>
  </rcc>
  <rcc rId="9489" sId="1">
    <nc r="H287" t="inlineStr">
      <is>
        <t>-</t>
      </is>
    </nc>
  </rcc>
  <rcv guid="{E6554A39-CA8C-47E9-B8EA-761D5A30E0DF}" action="delete"/>
  <rcv guid="{E6554A39-CA8C-47E9-B8EA-761D5A30E0DF}" action="add"/>
</revisions>
</file>

<file path=xl/revisions/revisionLog1262.xml><?xml version="1.0" encoding="utf-8"?>
<revisions xmlns="http://schemas.openxmlformats.org/spreadsheetml/2006/main" xmlns:r="http://schemas.openxmlformats.org/officeDocument/2006/relationships">
  <rcv guid="{E6554A39-CA8C-47E9-B8EA-761D5A30E0DF}" action="delete"/>
  <rcv guid="{E6554A39-CA8C-47E9-B8EA-761D5A30E0DF}" action="add"/>
</revisions>
</file>

<file path=xl/revisions/revisionLog1271.xml><?xml version="1.0" encoding="utf-8"?>
<revisions xmlns="http://schemas.openxmlformats.org/spreadsheetml/2006/main" xmlns:r="http://schemas.openxmlformats.org/officeDocument/2006/relationships">
  <rcc rId="9257" sId="1" numFmtId="4">
    <oc r="I90">
      <v>569804</v>
    </oc>
    <nc r="I90">
      <v>577100</v>
    </nc>
  </rcc>
  <rcc rId="9258" sId="1">
    <nc r="H90" t="inlineStr">
      <is>
        <t>+7296</t>
      </is>
    </nc>
  </rcc>
  <rcc rId="9259" sId="1">
    <nc r="H89" t="inlineStr">
      <is>
        <t>+7296</t>
      </is>
    </nc>
  </rcc>
  <rcc rId="9260" sId="1" numFmtId="4">
    <oc r="I92">
      <v>12296</v>
    </oc>
    <nc r="I92">
      <v>5000</v>
    </nc>
  </rcc>
  <rcc rId="9261" sId="1" numFmtId="4">
    <nc r="H92">
      <v>-7296</v>
    </nc>
  </rcc>
  <rcc rId="9262" sId="1" numFmtId="4">
    <nc r="H91">
      <v>-7296</v>
    </nc>
  </rcc>
  <rcv guid="{E6554A39-CA8C-47E9-B8EA-761D5A30E0DF}" action="delete"/>
  <rcv guid="{E6554A39-CA8C-47E9-B8EA-761D5A30E0DF}" action="add"/>
</revisions>
</file>

<file path=xl/revisions/revisionLog1281.xml><?xml version="1.0" encoding="utf-8"?>
<revisions xmlns="http://schemas.openxmlformats.org/spreadsheetml/2006/main" xmlns:r="http://schemas.openxmlformats.org/officeDocument/2006/relationships">
  <rcc rId="9278" sId="1">
    <nc r="H120" t="inlineStr">
      <is>
        <t>-</t>
      </is>
    </nc>
  </rcc>
  <rcc rId="9279" sId="1">
    <nc r="H121" t="inlineStr">
      <is>
        <t>-</t>
      </is>
    </nc>
  </rcc>
  <rcc rId="9280" sId="1">
    <nc r="H122" t="inlineStr">
      <is>
        <t>-</t>
      </is>
    </nc>
  </rcc>
  <rcc rId="9281" sId="1">
    <nc r="H123" t="inlineStr">
      <is>
        <t>-</t>
      </is>
    </nc>
  </rcc>
  <rcc rId="9282" sId="1">
    <nc r="H124" t="inlineStr">
      <is>
        <t>-</t>
      </is>
    </nc>
  </rcc>
  <rcc rId="9283" sId="1" numFmtId="4">
    <oc r="I129">
      <v>450482</v>
    </oc>
    <nc r="I129">
      <v>0</v>
    </nc>
  </rcc>
  <rcc rId="9284" sId="1">
    <nc r="H129" t="inlineStr">
      <is>
        <t>-450482</t>
      </is>
    </nc>
  </rcc>
  <rcc rId="9285" sId="1">
    <oc r="H128" t="inlineStr">
      <is>
        <t>-</t>
      </is>
    </oc>
    <nc r="H128" t="inlineStr">
      <is>
        <t>-450482</t>
      </is>
    </nc>
  </rcc>
  <rcc rId="9286" sId="1">
    <oc r="H127" t="inlineStr">
      <is>
        <t>-</t>
      </is>
    </oc>
    <nc r="H127" t="inlineStr">
      <is>
        <t>-450482</t>
      </is>
    </nc>
  </rcc>
  <rcc rId="9287" sId="1">
    <oc r="H126" t="inlineStr">
      <is>
        <t>-</t>
      </is>
    </oc>
    <nc r="H126" t="inlineStr">
      <is>
        <t>-450482</t>
      </is>
    </nc>
  </rcc>
  <rcc rId="9288" sId="1">
    <oc r="H125" t="inlineStr">
      <is>
        <t>-</t>
      </is>
    </oc>
    <nc r="H125" t="inlineStr">
      <is>
        <t>-450482</t>
      </is>
    </nc>
  </rcc>
  <rcc rId="9289" sId="1">
    <oc r="H85" t="inlineStr">
      <is>
        <t>-</t>
      </is>
    </oc>
    <nc r="H85" t="inlineStr">
      <is>
        <t>-2944034</t>
      </is>
    </nc>
  </rcc>
  <rcv guid="{E6554A39-CA8C-47E9-B8EA-761D5A30E0DF}" action="delete"/>
  <rcv guid="{E6554A39-CA8C-47E9-B8EA-761D5A30E0DF}" action="add"/>
</revisions>
</file>

<file path=xl/revisions/revisionLog1291.xml><?xml version="1.0" encoding="utf-8"?>
<revisions xmlns="http://schemas.openxmlformats.org/spreadsheetml/2006/main" xmlns:r="http://schemas.openxmlformats.org/officeDocument/2006/relationships">
  <rcc rId="9445" sId="1">
    <nc r="H239" t="inlineStr">
      <is>
        <t>-</t>
      </is>
    </nc>
  </rcc>
  <rcc rId="9446" sId="1">
    <nc r="H240" t="inlineStr">
      <is>
        <t>-</t>
      </is>
    </nc>
  </rcc>
  <rcc rId="9447" sId="1">
    <nc r="H241" t="inlineStr">
      <is>
        <t>-</t>
      </is>
    </nc>
  </rcc>
  <rcc rId="9448" sId="1">
    <nc r="H242" t="inlineStr">
      <is>
        <t>-</t>
      </is>
    </nc>
  </rcc>
  <rcc rId="9449" sId="1">
    <nc r="H243" t="inlineStr">
      <is>
        <t>-</t>
      </is>
    </nc>
  </rcc>
  <rcc rId="9450" sId="1">
    <nc r="H244" t="inlineStr">
      <is>
        <t>-</t>
      </is>
    </nc>
  </rcc>
  <rcc rId="9451" sId="1">
    <nc r="H245" t="inlineStr">
      <is>
        <t>-</t>
      </is>
    </nc>
  </rcc>
  <rcc rId="9452" sId="1" odxf="1" dxf="1">
    <nc r="H230" t="inlineStr">
      <is>
        <t>+3686084</t>
      </is>
    </nc>
    <odxf>
      <font>
        <sz val="12"/>
        <name val="Arial"/>
        <scheme val="none"/>
      </font>
      <alignment wrapText="1" shrinkToFit="0" readingOrder="0"/>
    </odxf>
    <ndxf>
      <font>
        <sz val="12"/>
        <name val="Arial"/>
        <scheme val="none"/>
      </font>
      <alignment wrapText="0" shrinkToFit="1" readingOrder="0"/>
    </ndxf>
  </rcc>
  <rcc rId="9453" sId="1" odxf="1" dxf="1">
    <nc r="H229" t="inlineStr">
      <is>
        <t>+3686084</t>
      </is>
    </nc>
    <odxf>
      <font>
        <sz val="12"/>
        <name val="Arial"/>
        <scheme val="none"/>
      </font>
      <alignment wrapText="1" shrinkToFit="0" readingOrder="0"/>
    </odxf>
    <ndxf>
      <font>
        <sz val="12"/>
        <name val="Arial"/>
        <scheme val="none"/>
      </font>
      <alignment wrapText="0" shrinkToFit="1" readingOrder="0"/>
    </ndxf>
  </rcc>
  <rcc rId="9454" sId="1" odxf="1" dxf="1">
    <nc r="H228" t="inlineStr">
      <is>
        <t>+3686084</t>
      </is>
    </nc>
    <odxf>
      <font>
        <sz val="12"/>
        <name val="Arial Black"/>
        <scheme val="none"/>
      </font>
      <alignment wrapText="1" shrinkToFit="0" readingOrder="0"/>
    </odxf>
    <ndxf>
      <font>
        <sz val="12"/>
        <name val="Arial"/>
        <scheme val="none"/>
      </font>
      <alignment wrapText="0" shrinkToFit="1" readingOrder="0"/>
    </ndxf>
  </rcc>
  <rfmt sheetId="1" sqref="H228" start="0" length="2147483647">
    <dxf>
      <font>
        <b/>
      </font>
    </dxf>
  </rfmt>
  <rcv guid="{E6554A39-CA8C-47E9-B8EA-761D5A30E0DF}" action="delete"/>
  <rcv guid="{E6554A39-CA8C-47E9-B8EA-761D5A30E0DF}" action="add"/>
</revisions>
</file>

<file path=xl/revisions/revisionLog1301.xml><?xml version="1.0" encoding="utf-8"?>
<revisions xmlns="http://schemas.openxmlformats.org/spreadsheetml/2006/main" xmlns:r="http://schemas.openxmlformats.org/officeDocument/2006/relationships">
  <rcv guid="{E6554A39-CA8C-47E9-B8EA-761D5A30E0DF}" action="delete"/>
  <rcv guid="{E6554A39-CA8C-47E9-B8EA-761D5A30E0DF}" action="add"/>
</revisions>
</file>

<file path=xl/revisions/revisionLog1311.xml><?xml version="1.0" encoding="utf-8"?>
<revisions xmlns="http://schemas.openxmlformats.org/spreadsheetml/2006/main" xmlns:r="http://schemas.openxmlformats.org/officeDocument/2006/relationships">
  <rcc rId="8532" sId="1">
    <nc r="H484" t="inlineStr">
      <is>
        <t>+14525291</t>
      </is>
    </nc>
  </rcc>
  <rcv guid="{E6554A39-CA8C-47E9-B8EA-761D5A30E0DF}" action="delete"/>
  <rcv guid="{E6554A39-CA8C-47E9-B8EA-761D5A30E0DF}" action="add"/>
</revisions>
</file>

<file path=xl/revisions/revisionLog1312.xml><?xml version="1.0" encoding="utf-8"?>
<revisions xmlns="http://schemas.openxmlformats.org/spreadsheetml/2006/main" xmlns:r="http://schemas.openxmlformats.org/officeDocument/2006/relationships">
  <rfmt sheetId="1" sqref="H354">
    <dxf>
      <numFmt numFmtId="30" formatCode="@"/>
    </dxf>
  </rfmt>
  <rcc rId="9651" sId="1" numFmtId="30">
    <nc r="H354" t="inlineStr">
      <is>
        <t>+8011500</t>
      </is>
    </nc>
  </rcc>
  <rcc rId="9652" sId="1" numFmtId="4">
    <oc r="I403">
      <v>3661748</v>
    </oc>
    <nc r="I403">
      <v>3506681</v>
    </nc>
  </rcc>
  <rcc rId="9653" sId="1">
    <nc r="H403" t="inlineStr">
      <is>
        <t>-155067</t>
      </is>
    </nc>
  </rcc>
  <rcc rId="9654" sId="1">
    <nc r="H402" t="inlineStr">
      <is>
        <t>-155067</t>
      </is>
    </nc>
  </rcc>
  <rcc rId="9655" sId="1">
    <nc r="H401" t="inlineStr">
      <is>
        <t>-155067</t>
      </is>
    </nc>
  </rcc>
  <rcc rId="9656" sId="1">
    <nc r="H400" t="inlineStr">
      <is>
        <t>-155067</t>
      </is>
    </nc>
  </rcc>
  <rcv guid="{E6554A39-CA8C-47E9-B8EA-761D5A30E0DF}" action="delete"/>
  <rcv guid="{E6554A39-CA8C-47E9-B8EA-761D5A30E0DF}" action="add"/>
</revisions>
</file>

<file path=xl/revisions/revisionLog1321.xml><?xml version="1.0" encoding="utf-8"?>
<revisions xmlns="http://schemas.openxmlformats.org/spreadsheetml/2006/main" xmlns:r="http://schemas.openxmlformats.org/officeDocument/2006/relationships">
  <rcc rId="6678" sId="1">
    <nc r="H246" t="inlineStr">
      <is>
        <t>-</t>
      </is>
    </nc>
  </rcc>
  <rcc rId="6679" sId="1">
    <nc r="H247" t="inlineStr">
      <is>
        <t>-</t>
      </is>
    </nc>
  </rcc>
  <rcc rId="6680" sId="1">
    <nc r="H248" t="inlineStr">
      <is>
        <t>-</t>
      </is>
    </nc>
  </rcc>
  <rcc rId="6681" sId="1">
    <nc r="H252" t="inlineStr">
      <is>
        <t>-</t>
      </is>
    </nc>
  </rcc>
  <rcc rId="6682" sId="1">
    <nc r="H253" t="inlineStr">
      <is>
        <t>-</t>
      </is>
    </nc>
  </rcc>
  <rcc rId="6683" sId="1">
    <nc r="H254" t="inlineStr">
      <is>
        <t>-</t>
      </is>
    </nc>
  </rcc>
  <rcc rId="6684" sId="1">
    <nc r="H258" t="inlineStr">
      <is>
        <t>-</t>
      </is>
    </nc>
  </rcc>
  <rcc rId="6685" sId="1">
    <nc r="H259" t="inlineStr">
      <is>
        <t>-</t>
      </is>
    </nc>
  </rcc>
  <rcc rId="6686" sId="1">
    <nc r="H260" t="inlineStr">
      <is>
        <t>-</t>
      </is>
    </nc>
  </rcc>
  <rcc rId="6687" sId="1">
    <nc r="H261" t="inlineStr">
      <is>
        <t>-</t>
      </is>
    </nc>
  </rcc>
  <rcc rId="6688" sId="1">
    <nc r="H262" t="inlineStr">
      <is>
        <t>-</t>
      </is>
    </nc>
  </rcc>
  <rcc rId="6689" sId="1">
    <nc r="H263" t="inlineStr">
      <is>
        <t>-</t>
      </is>
    </nc>
  </rcc>
  <rcc rId="6690" sId="1">
    <nc r="H264" t="inlineStr">
      <is>
        <t>-</t>
      </is>
    </nc>
  </rcc>
  <rrc rId="6691" sId="1" ref="A262:XFD262" action="deleteRow">
    <undo index="2" exp="ref" dr="I262" r="I240" sId="1"/>
    <undo index="2" exp="ref" dr="G262" r="G240" sId="1"/>
    <rfmt sheetId="1" xfDxf="1" sqref="A262:XFD262" start="0" length="0">
      <dxf>
        <alignment horizontal="justify" vertical="top" readingOrder="0"/>
      </dxf>
    </rfmt>
    <rcc rId="0" sId="1" dxf="1">
      <nc r="A262" t="inlineStr">
        <is>
          <t>Муниципальная программа «Организация летнего отдыха, оздоровления и занятости детей и подростков»</t>
        </is>
      </nc>
      <ndxf>
        <font>
          <sz val="12"/>
          <color auto="1"/>
          <name val="Arial"/>
          <scheme val="none"/>
        </font>
        <numFmt numFmtId="2" formatCode="0.00"/>
        <alignment vertical="distributed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B262">
        <v>958</v>
      </nc>
      <ndxf>
        <font>
          <sz val="12"/>
          <color rgb="FF000000"/>
          <name val="Arial"/>
          <scheme val="none"/>
        </font>
        <numFmt numFmtId="1" formatCode="0"/>
        <alignment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C262">
        <v>8</v>
      </nc>
      <ndxf>
        <font>
          <sz val="12"/>
          <color rgb="FF000000"/>
          <name val="Arial"/>
          <scheme val="none"/>
        </font>
        <numFmt numFmtId="164" formatCode="00"/>
        <alignment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D262">
        <v>1</v>
      </nc>
      <ndxf>
        <font>
          <sz val="12"/>
          <color rgb="FF000000"/>
          <name val="Arial"/>
          <scheme val="none"/>
        </font>
        <numFmt numFmtId="164" formatCode="00"/>
        <alignment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E262" t="inlineStr">
        <is>
          <t>16000
00000</t>
        </is>
      </nc>
      <ndxf>
        <font>
          <sz val="12"/>
          <color auto="1"/>
          <name val="Arial"/>
          <scheme val="none"/>
        </font>
        <alignment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fmt sheetId="1" sqref="F262" start="0" length="0">
      <dxf>
        <font>
          <sz val="12"/>
          <color rgb="FF000000"/>
          <name val="Arial"/>
          <scheme val="none"/>
        </font>
        <numFmt numFmtId="1" formatCode="0"/>
        <alignment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cc rId="0" sId="1" dxf="1">
      <nc r="G262">
        <f>SUM(G263)</f>
      </nc>
      <ndxf>
        <font>
          <sz val="12"/>
          <color rgb="FF000000"/>
          <name val="Arial"/>
          <scheme val="none"/>
        </font>
        <numFmt numFmtId="4" formatCode="#,##0.00"/>
        <alignment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262" t="inlineStr">
        <is>
          <t>-</t>
        </is>
      </nc>
      <ndxf>
        <font>
          <sz val="12"/>
          <color auto="1"/>
          <name val="Arial"/>
          <scheme val="none"/>
        </font>
        <numFmt numFmtId="1" formatCode="0"/>
        <alignment horizont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I262">
        <f>SUM(I263)</f>
      </nc>
      <ndxf>
        <font>
          <sz val="12"/>
          <color rgb="FF000000"/>
          <name val="Arial"/>
          <scheme val="none"/>
        </font>
        <numFmt numFmtId="4" formatCode="#,##0.00"/>
        <alignment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</rrc>
  <rrc rId="6692" sId="1" ref="A262:XFD262" action="deleteRow">
    <rfmt sheetId="1" xfDxf="1" sqref="A262:XFD262" start="0" length="0">
      <dxf>
        <alignment horizontal="justify" vertical="top" readingOrder="0"/>
      </dxf>
    </rfmt>
    <rcc rId="0" sId="1" dxf="1">
      <nc r="A262" t="inlineStr">
        <is>
          <t>Расходы на организацию детей в каникулярное время в разновозрастных отрядах</t>
        </is>
      </nc>
      <ndxf>
        <font>
          <sz val="12"/>
          <color auto="1"/>
          <name val="Arial"/>
          <scheme val="none"/>
        </font>
        <numFmt numFmtId="2" formatCode="0.00"/>
        <alignment vertical="distributed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B262">
        <v>958</v>
      </nc>
      <ndxf>
        <font>
          <sz val="12"/>
          <color rgb="FF000000"/>
          <name val="Arial"/>
          <scheme val="none"/>
        </font>
        <numFmt numFmtId="1" formatCode="0"/>
        <alignment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C262">
        <v>8</v>
      </nc>
      <ndxf>
        <font>
          <sz val="12"/>
          <color rgb="FF000000"/>
          <name val="Arial"/>
          <scheme val="none"/>
        </font>
        <numFmt numFmtId="164" formatCode="00"/>
        <alignment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D262">
        <v>1</v>
      </nc>
      <ndxf>
        <font>
          <sz val="12"/>
          <color rgb="FF000000"/>
          <name val="Arial"/>
          <scheme val="none"/>
        </font>
        <numFmt numFmtId="164" formatCode="00"/>
        <alignment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E262" t="inlineStr">
        <is>
          <t>16000
S2390</t>
        </is>
      </nc>
      <ndxf>
        <font>
          <sz val="12"/>
          <color auto="1"/>
          <name val="Arial"/>
          <scheme val="none"/>
        </font>
        <alignment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fmt sheetId="1" sqref="F262" start="0" length="0">
      <dxf>
        <font>
          <sz val="12"/>
          <color rgb="FF000000"/>
          <name val="Arial"/>
          <scheme val="none"/>
        </font>
        <numFmt numFmtId="1" formatCode="0"/>
        <alignment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cc rId="0" sId="1" dxf="1">
      <nc r="G262">
        <f>SUM(G263)</f>
      </nc>
      <ndxf>
        <font>
          <sz val="12"/>
          <color rgb="FF000000"/>
          <name val="Arial"/>
          <scheme val="none"/>
        </font>
        <numFmt numFmtId="4" formatCode="#,##0.00"/>
        <alignment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262" t="inlineStr">
        <is>
          <t>-</t>
        </is>
      </nc>
      <ndxf>
        <font>
          <sz val="12"/>
          <color auto="1"/>
          <name val="Arial"/>
          <scheme val="none"/>
        </font>
        <numFmt numFmtId="1" formatCode="0"/>
        <alignment horizont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I262">
        <f>SUM(I263)</f>
      </nc>
      <ndxf>
        <font>
          <sz val="12"/>
          <color rgb="FF000000"/>
          <name val="Arial"/>
          <scheme val="none"/>
        </font>
        <numFmt numFmtId="4" formatCode="#,##0.00"/>
        <alignment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</rrc>
  <rrc rId="6693" sId="1" ref="A262:XFD262" action="deleteRow">
    <rfmt sheetId="1" xfDxf="1" sqref="A262:XFD262" start="0" length="0">
      <dxf>
        <alignment horizontal="justify" vertical="top" readingOrder="0"/>
      </dxf>
    </rfmt>
    <rcc rId="0" sId="1" dxf="1">
      <nc r="A262" t="inlineStr">
        <is>
          <t>Предоставление субсидий бюджетным, автономным учреждениям и иным некоммерческим организациям</t>
        </is>
      </nc>
      <ndxf>
        <font>
          <sz val="12"/>
          <color auto="1"/>
          <name val="Arial"/>
          <scheme val="none"/>
        </font>
        <numFmt numFmtId="2" formatCode="0.00"/>
        <alignment vertical="distributed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B262">
        <v>958</v>
      </nc>
      <ndxf>
        <font>
          <sz val="12"/>
          <color rgb="FF000000"/>
          <name val="Arial"/>
          <scheme val="none"/>
        </font>
        <numFmt numFmtId="1" formatCode="0"/>
        <alignment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C262">
        <v>8</v>
      </nc>
      <ndxf>
        <font>
          <sz val="12"/>
          <color rgb="FF000000"/>
          <name val="Arial"/>
          <scheme val="none"/>
        </font>
        <numFmt numFmtId="164" formatCode="00"/>
        <alignment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D262">
        <v>1</v>
      </nc>
      <ndxf>
        <font>
          <sz val="12"/>
          <color rgb="FF000000"/>
          <name val="Arial"/>
          <scheme val="none"/>
        </font>
        <numFmt numFmtId="164" formatCode="00"/>
        <alignment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E262" t="inlineStr">
        <is>
          <t>16000
S2390</t>
        </is>
      </nc>
      <ndxf>
        <font>
          <sz val="12"/>
          <color auto="1"/>
          <name val="Arial"/>
          <scheme val="none"/>
        </font>
        <alignment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F262">
        <v>600</v>
      </nc>
      <ndxf>
        <font>
          <sz val="12"/>
          <color rgb="FF000000"/>
          <name val="Arial"/>
          <scheme val="none"/>
        </font>
        <numFmt numFmtId="1" formatCode="0"/>
        <alignment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G262">
        <f>SUM(G263)</f>
      </nc>
      <ndxf>
        <font>
          <sz val="12"/>
          <color rgb="FF000000"/>
          <name val="Arial"/>
          <scheme val="none"/>
        </font>
        <numFmt numFmtId="4" formatCode="#,##0.00"/>
        <alignment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262" t="inlineStr">
        <is>
          <t>-</t>
        </is>
      </nc>
      <ndxf>
        <font>
          <sz val="12"/>
          <color auto="1"/>
          <name val="Arial"/>
          <scheme val="none"/>
        </font>
        <numFmt numFmtId="1" formatCode="0"/>
        <alignment horizont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I262">
        <f>SUM(I263)</f>
      </nc>
      <ndxf>
        <font>
          <sz val="12"/>
          <color rgb="FF000000"/>
          <name val="Arial"/>
          <scheme val="none"/>
        </font>
        <numFmt numFmtId="4" formatCode="#,##0.00"/>
        <alignment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</rrc>
  <rrc rId="6694" sId="1" ref="A262:XFD262" action="deleteRow">
    <rfmt sheetId="1" xfDxf="1" sqref="A262:XFD262" start="0" length="0">
      <dxf>
        <alignment horizontal="justify" vertical="top" readingOrder="0"/>
      </dxf>
    </rfmt>
    <rcc rId="0" sId="1" dxf="1">
      <nc r="A262" t="inlineStr">
        <is>
          <t>Субсидии бюджетным учреждениям</t>
        </is>
      </nc>
      <ndxf>
        <font>
          <sz val="12"/>
          <color auto="1"/>
          <name val="Arial"/>
          <scheme val="none"/>
        </font>
        <numFmt numFmtId="2" formatCode="0.00"/>
        <alignment vertical="distributed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B262">
        <v>958</v>
      </nc>
      <ndxf>
        <font>
          <sz val="12"/>
          <color rgb="FF000000"/>
          <name val="Arial"/>
          <scheme val="none"/>
        </font>
        <numFmt numFmtId="1" formatCode="0"/>
        <alignment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C262">
        <v>8</v>
      </nc>
      <ndxf>
        <font>
          <sz val="12"/>
          <color rgb="FF000000"/>
          <name val="Arial"/>
          <scheme val="none"/>
        </font>
        <numFmt numFmtId="164" formatCode="00"/>
        <alignment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D262">
        <v>1</v>
      </nc>
      <ndxf>
        <font>
          <sz val="12"/>
          <color rgb="FF000000"/>
          <name val="Arial"/>
          <scheme val="none"/>
        </font>
        <numFmt numFmtId="164" formatCode="00"/>
        <alignment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E262" t="inlineStr">
        <is>
          <t>16000
S2390</t>
        </is>
      </nc>
      <ndxf>
        <font>
          <sz val="12"/>
          <color auto="1"/>
          <name val="Arial"/>
          <scheme val="none"/>
        </font>
        <alignment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F262">
        <v>610</v>
      </nc>
      <ndxf>
        <font>
          <sz val="12"/>
          <color rgb="FF000000"/>
          <name val="Arial"/>
          <scheme val="none"/>
        </font>
        <numFmt numFmtId="1" formatCode="0"/>
        <alignment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G262">
        <v>0</v>
      </nc>
      <ndxf>
        <font>
          <sz val="12"/>
          <color auto="1"/>
          <name val="Arial"/>
          <scheme val="none"/>
        </font>
        <numFmt numFmtId="4" formatCode="#,##0.0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fmt sheetId="1" sqref="H262" start="0" length="0">
      <dxf>
        <font>
          <sz val="12"/>
          <color auto="1"/>
          <name val="Arial"/>
          <scheme val="none"/>
        </font>
        <numFmt numFmtId="1" formatCode="0"/>
        <alignment horizont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cc rId="0" sId="1" dxf="1" numFmtId="4">
      <nc r="I262">
        <v>0</v>
      </nc>
      <ndxf>
        <font>
          <sz val="12"/>
          <color auto="1"/>
          <name val="Arial"/>
          <scheme val="none"/>
        </font>
        <numFmt numFmtId="4" formatCode="#,##0.0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</rrc>
  <rcc rId="6695" sId="1">
    <oc r="G240">
      <f>SUM(G241,G245,#REF!)</f>
    </oc>
    <nc r="G240">
      <f>SUM(G241,G245)</f>
    </nc>
  </rcc>
  <rcc rId="6696" sId="1">
    <oc r="I240">
      <f>SUM(I241,I245,#REF!)</f>
    </oc>
    <nc r="I240">
      <f>SUM(I241,I245)</f>
    </nc>
  </rcc>
  <rcv guid="{E6554A39-CA8C-47E9-B8EA-761D5A30E0DF}" action="delete"/>
  <rcv guid="{E6554A39-CA8C-47E9-B8EA-761D5A30E0DF}" action="add"/>
</revisions>
</file>

<file path=xl/revisions/revisionLog1331.xml><?xml version="1.0" encoding="utf-8"?>
<revisions xmlns="http://schemas.openxmlformats.org/spreadsheetml/2006/main" xmlns:r="http://schemas.openxmlformats.org/officeDocument/2006/relationships">
  <rcc rId="9426" sId="1">
    <oc r="H224" t="inlineStr">
      <is>
        <t>+189851</t>
      </is>
    </oc>
    <nc r="H224" t="inlineStr">
      <is>
        <t>+179851</t>
      </is>
    </nc>
  </rcc>
  <rcc rId="9427" sId="1">
    <oc r="H223" t="inlineStr">
      <is>
        <t>+189851</t>
      </is>
    </oc>
    <nc r="H223" t="inlineStr">
      <is>
        <t>+179851</t>
      </is>
    </nc>
  </rcc>
  <rcc rId="9428" sId="1">
    <oc r="H222" t="inlineStr">
      <is>
        <t>+189851</t>
      </is>
    </oc>
    <nc r="H222" t="inlineStr">
      <is>
        <t>+179851</t>
      </is>
    </nc>
  </rcc>
  <rcc rId="9429" sId="1">
    <oc r="H221" t="inlineStr">
      <is>
        <t>+194851</t>
      </is>
    </oc>
    <nc r="H221" t="inlineStr">
      <is>
        <t>+184851</t>
      </is>
    </nc>
  </rcc>
  <rcc rId="9430" sId="1" odxf="1" dxf="1">
    <oc r="H220" t="inlineStr">
      <is>
        <t>-</t>
      </is>
    </oc>
    <nc r="H220" t="inlineStr">
      <is>
        <t>+184851</t>
      </is>
    </nc>
    <odxf>
      <font/>
      <numFmt numFmtId="0" formatCode="General"/>
    </odxf>
    <ndxf>
      <font>
        <sz val="12"/>
        <name val="Arial"/>
        <scheme val="none"/>
      </font>
      <numFmt numFmtId="30" formatCode="@"/>
    </ndxf>
  </rcc>
  <rcc rId="9431" sId="1" odxf="1" dxf="1">
    <oc r="H219" t="inlineStr">
      <is>
        <t>-</t>
      </is>
    </oc>
    <nc r="H219" t="inlineStr">
      <is>
        <t>+184851</t>
      </is>
    </nc>
    <odxf>
      <font/>
      <numFmt numFmtId="0" formatCode="General"/>
    </odxf>
    <ndxf>
      <font>
        <sz val="12"/>
        <name val="Arial"/>
        <scheme val="none"/>
      </font>
      <numFmt numFmtId="30" formatCode="@"/>
    </ndxf>
  </rcc>
  <rfmt sheetId="1" sqref="H219" start="0" length="2147483647">
    <dxf>
      <font>
        <b/>
      </font>
    </dxf>
  </rfmt>
  <rcv guid="{E6554A39-CA8C-47E9-B8EA-761D5A30E0DF}" action="delete"/>
  <rcv guid="{E6554A39-CA8C-47E9-B8EA-761D5A30E0DF}" action="add"/>
</revisions>
</file>

<file path=xl/revisions/revisionLog1341.xml><?xml version="1.0" encoding="utf-8"?>
<revisions xmlns="http://schemas.openxmlformats.org/spreadsheetml/2006/main" xmlns:r="http://schemas.openxmlformats.org/officeDocument/2006/relationships">
  <rfmt sheetId="1" sqref="H361">
    <dxf>
      <numFmt numFmtId="30" formatCode="@"/>
    </dxf>
  </rfmt>
  <rcc rId="9608" sId="1" numFmtId="30">
    <oc r="H361">
      <v>4561551</v>
    </oc>
    <nc r="H361" t="inlineStr">
      <is>
        <t>+4561551</t>
      </is>
    </nc>
  </rcc>
  <rcv guid="{E6554A39-CA8C-47E9-B8EA-761D5A30E0DF}" action="delete"/>
  <rcv guid="{E6554A39-CA8C-47E9-B8EA-761D5A30E0DF}" action="add"/>
</revisions>
</file>

<file path=xl/revisions/revisionLog1351.xml><?xml version="1.0" encoding="utf-8"?>
<revisions xmlns="http://schemas.openxmlformats.org/spreadsheetml/2006/main" xmlns:r="http://schemas.openxmlformats.org/officeDocument/2006/relationships">
  <rrc rId="9620" sId="1" ref="A380:XFD380" action="insertRow"/>
  <rrc rId="9621" sId="1" ref="A380:XFD380" action="insertRow"/>
  <rcc rId="9622" sId="1" odxf="1" dxf="1">
    <nc r="A380" t="inlineStr">
      <is>
    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    государственными внебюджетными фондами</t>
      </is>
    </nc>
    <odxf>
      <font>
        <sz val="12"/>
        <color auto="1"/>
        <name val="Arial"/>
        <scheme val="none"/>
      </font>
      <numFmt numFmtId="2" formatCode="0.00"/>
      <alignment vertical="distributed" wrapText="0" readingOrder="0"/>
    </odxf>
    <ndxf>
      <font>
        <sz val="12"/>
        <color auto="1"/>
        <name val="Arial"/>
        <scheme val="none"/>
      </font>
      <numFmt numFmtId="30" formatCode="@"/>
      <alignment vertical="top" wrapText="1" readingOrder="0"/>
    </ndxf>
  </rcc>
  <rcc rId="9623" sId="1" numFmtId="4">
    <nc r="B380">
      <v>973</v>
    </nc>
  </rcc>
  <rcc rId="9624" sId="1" numFmtId="4">
    <nc r="C380">
      <v>7</v>
    </nc>
  </rcc>
  <rcc rId="9625" sId="1" numFmtId="4">
    <nc r="D380">
      <v>2</v>
    </nc>
  </rcc>
  <rcc rId="9626" sId="1" odxf="1" dxf="1">
    <nc r="A381" t="inlineStr">
      <is>
        <t>Расходы на выплаты персоналу казенных учреждений</t>
      </is>
    </nc>
    <odxf>
      <font>
        <sz val="12"/>
        <color auto="1"/>
        <name val="Arial"/>
        <scheme val="none"/>
      </font>
      <numFmt numFmtId="2" formatCode="0.00"/>
      <alignment vertical="distributed" wrapText="0" readingOrder="0"/>
    </odxf>
    <ndxf>
      <font>
        <sz val="12"/>
        <color auto="1"/>
        <name val="Arial"/>
        <scheme val="none"/>
      </font>
      <numFmt numFmtId="30" formatCode="@"/>
      <alignment vertical="top" wrapText="1" readingOrder="0"/>
    </ndxf>
  </rcc>
  <rcc rId="9627" sId="1" odxf="1" dxf="1" numFmtId="4">
    <nc r="B381">
      <v>973</v>
    </nc>
    <odxf>
      <alignment vertical="top" readingOrder="0"/>
    </odxf>
    <ndxf>
      <alignment vertical="center" readingOrder="0"/>
    </ndxf>
  </rcc>
  <rcc rId="9628" sId="1" odxf="1" dxf="1" numFmtId="4">
    <nc r="C381">
      <v>7</v>
    </nc>
    <odxf>
      <alignment vertical="top" readingOrder="0"/>
    </odxf>
    <ndxf>
      <alignment vertical="center" readingOrder="0"/>
    </ndxf>
  </rcc>
  <rcc rId="9629" sId="1" odxf="1" dxf="1" numFmtId="4">
    <nc r="D381">
      <v>2</v>
    </nc>
    <odxf>
      <alignment vertical="top" readingOrder="0"/>
    </odxf>
    <ndxf>
      <alignment vertical="center" readingOrder="0"/>
    </ndxf>
  </rcc>
  <rcc rId="9630" sId="1">
    <nc r="E380" t="inlineStr">
      <is>
        <t>12000
72730</t>
      </is>
    </nc>
  </rcc>
  <rcc rId="9631" sId="1">
    <nc r="E381" t="inlineStr">
      <is>
        <t>12000
72730</t>
      </is>
    </nc>
  </rcc>
  <rcc rId="9632" sId="1" numFmtId="4">
    <nc r="F380">
      <v>100</v>
    </nc>
  </rcc>
  <rcc rId="9633" sId="1" numFmtId="4">
    <nc r="F381">
      <v>110</v>
    </nc>
  </rcc>
  <rcc rId="9634" sId="1" numFmtId="4">
    <nc r="I381">
      <v>104000</v>
    </nc>
  </rcc>
  <rfmt sheetId="1" sqref="H381">
    <dxf>
      <numFmt numFmtId="30" formatCode="@"/>
    </dxf>
  </rfmt>
  <rcc rId="9635" sId="1" numFmtId="30">
    <nc r="H381" t="inlineStr">
      <is>
        <t>+104000</t>
      </is>
    </nc>
  </rcc>
  <rcc rId="9636" sId="1">
    <nc r="I380">
      <f>SUM(I381)</f>
    </nc>
  </rcc>
  <rcc rId="9637" sId="1" odxf="1" dxf="1">
    <nc r="H380" t="inlineStr">
      <is>
        <t>+104000</t>
      </is>
    </nc>
    <odxf>
      <numFmt numFmtId="1" formatCode="0"/>
    </odxf>
    <ndxf>
      <numFmt numFmtId="30" formatCode="@"/>
    </ndxf>
  </rcc>
  <rcc rId="9638" sId="1">
    <nc r="G380">
      <f>SUM(G381)</f>
    </nc>
  </rcc>
  <rcv guid="{E6554A39-CA8C-47E9-B8EA-761D5A30E0DF}" action="delete"/>
  <rcv guid="{E6554A39-CA8C-47E9-B8EA-761D5A30E0DF}" action="add"/>
</revisions>
</file>

<file path=xl/revisions/revisionLog1361.xml><?xml version="1.0" encoding="utf-8"?>
<revisions xmlns="http://schemas.openxmlformats.org/spreadsheetml/2006/main" xmlns:r="http://schemas.openxmlformats.org/officeDocument/2006/relationships">
  <rcc rId="9710" sId="1" odxf="1" dxf="1">
    <nc r="H458" t="inlineStr">
      <is>
        <t>+2324382</t>
      </is>
    </nc>
    <odxf>
      <numFmt numFmtId="1" formatCode="0"/>
    </odxf>
    <ndxf>
      <numFmt numFmtId="30" formatCode="@"/>
    </ndxf>
  </rcc>
  <rcv guid="{E6554A39-CA8C-47E9-B8EA-761D5A30E0DF}" action="delete"/>
  <rcv guid="{E6554A39-CA8C-47E9-B8EA-761D5A30E0DF}" action="add"/>
</revisions>
</file>

<file path=xl/revisions/revisionLog1371.xml><?xml version="1.0" encoding="utf-8"?>
<revisions xmlns="http://schemas.openxmlformats.org/spreadsheetml/2006/main" xmlns:r="http://schemas.openxmlformats.org/officeDocument/2006/relationships">
  <rcc rId="9743" sId="1" numFmtId="4">
    <oc r="I9">
      <v>2913910</v>
    </oc>
    <nc r="I9">
      <v>2869140</v>
    </nc>
  </rcc>
  <rcc rId="9744" sId="1">
    <oc r="H9" t="inlineStr">
      <is>
        <t>+862310</t>
      </is>
    </oc>
    <nc r="H9" t="inlineStr">
      <is>
        <t>+817540</t>
      </is>
    </nc>
  </rcc>
  <rcc rId="9745" sId="1">
    <oc r="H8" t="inlineStr">
      <is>
        <t>+862310</t>
      </is>
    </oc>
    <nc r="H8" t="inlineStr">
      <is>
        <t>+817540</t>
      </is>
    </nc>
  </rcc>
  <rfmt sheetId="1" sqref="H8">
    <dxf>
      <alignment vertical="bottom" readingOrder="0"/>
    </dxf>
  </rfmt>
  <rcc rId="9746" sId="1" odxf="1" dxf="1">
    <oc r="H7" t="inlineStr">
      <is>
        <t>+862310</t>
      </is>
    </oc>
    <nc r="H7" t="inlineStr">
      <is>
        <t>+817540</t>
      </is>
    </nc>
    <odxf>
      <alignment vertical="center" readingOrder="0"/>
    </odxf>
    <ndxf>
      <alignment vertical="top" readingOrder="0"/>
    </ndxf>
  </rcc>
  <rcc rId="9747" sId="1" odxf="1" dxf="1">
    <oc r="H6" t="inlineStr">
      <is>
        <t>+862310</t>
      </is>
    </oc>
    <nc r="H6" t="inlineStr">
      <is>
        <t>+817540</t>
      </is>
    </nc>
    <odxf>
      <alignment vertical="center" readingOrder="0"/>
    </odxf>
    <ndxf>
      <alignment vertical="top" readingOrder="0"/>
    </ndxf>
  </rcc>
  <rcc rId="9748" sId="1" odxf="1" dxf="1">
    <oc r="H5" t="inlineStr">
      <is>
        <t>+862310</t>
      </is>
    </oc>
    <nc r="H5" t="inlineStr">
      <is>
        <t>+817540</t>
      </is>
    </nc>
    <odxf>
      <alignment vertical="center" readingOrder="0"/>
    </odxf>
    <ndxf>
      <alignment vertical="top" readingOrder="0"/>
    </ndxf>
  </rcc>
  <rcc rId="9749" sId="1">
    <oc r="H4" t="inlineStr">
      <is>
        <t>+8212681</t>
      </is>
    </oc>
    <nc r="H4"/>
  </rcc>
  <rcc rId="9750" sId="1">
    <oc r="H3" t="inlineStr">
      <is>
        <t>+4898983</t>
      </is>
    </oc>
    <nc r="H3"/>
  </rcc>
  <rcv guid="{E6554A39-CA8C-47E9-B8EA-761D5A30E0DF}" action="delete"/>
  <rcv guid="{E6554A39-CA8C-47E9-B8EA-761D5A30E0DF}" action="add"/>
</revisions>
</file>

<file path=xl/revisions/revisionLog1381.xml><?xml version="1.0" encoding="utf-8"?>
<revisions xmlns="http://schemas.openxmlformats.org/spreadsheetml/2006/main" xmlns:r="http://schemas.openxmlformats.org/officeDocument/2006/relationships">
  <rcc rId="9751" sId="1" numFmtId="4">
    <oc r="I17">
      <v>25176228</v>
    </oc>
    <nc r="I17">
      <v>24611028</v>
    </nc>
  </rcc>
  <rcc rId="9752" sId="1">
    <oc r="H17" t="inlineStr">
      <is>
        <t>+5752228</t>
      </is>
    </oc>
    <nc r="H17" t="inlineStr">
      <is>
        <t>+5187028</t>
      </is>
    </nc>
  </rcc>
  <rfmt sheetId="1" sqref="H3:I9" start="0" length="2147483647">
    <dxf>
      <font>
        <color rgb="FFC00000"/>
      </font>
    </dxf>
  </rfmt>
  <rcc rId="9753" sId="1">
    <oc r="H16" t="inlineStr">
      <is>
        <t>+5752228</t>
      </is>
    </oc>
    <nc r="H16" t="inlineStr">
      <is>
        <t>+5187028</t>
      </is>
    </nc>
  </rcc>
  <rcc rId="9754" sId="1" odxf="1" dxf="1">
    <oc r="H15" t="inlineStr">
      <is>
        <t>+5755980</t>
      </is>
    </oc>
    <nc r="H15" t="inlineStr">
      <is>
        <t>+5187028</t>
      </is>
    </nc>
    <odxf>
      <alignment vertical="center" readingOrder="0"/>
    </odxf>
    <ndxf>
      <alignment vertical="top" readingOrder="0"/>
    </ndxf>
  </rcc>
  <rcc rId="9755" sId="1" numFmtId="4">
    <oc r="I20">
      <v>122143</v>
    </oc>
    <nc r="I20">
      <v>118223</v>
    </nc>
  </rcc>
  <rcc rId="9756" sId="1">
    <oc r="H20" t="inlineStr">
      <is>
        <t>+8752</t>
      </is>
    </oc>
    <nc r="H20" t="inlineStr">
      <is>
        <t>+4832</t>
      </is>
    </nc>
  </rcc>
  <rcc rId="9757" sId="1">
    <oc r="H19" t="inlineStr">
      <is>
        <t>+8752</t>
      </is>
    </oc>
    <nc r="H19" t="inlineStr">
      <is>
        <t>+4832</t>
      </is>
    </nc>
  </rcc>
  <rcc rId="9758" sId="1">
    <oc r="H18" t="inlineStr">
      <is>
        <t>+3752</t>
      </is>
    </oc>
    <nc r="H18" t="inlineStr">
      <is>
        <t>-168</t>
      </is>
    </nc>
  </rcc>
  <rfmt sheetId="1" sqref="H13:I20" start="0" length="2147483647">
    <dxf>
      <font>
        <color rgb="FFC00000"/>
      </font>
    </dxf>
  </rfmt>
  <rcv guid="{E6554A39-CA8C-47E9-B8EA-761D5A30E0DF}" action="delete"/>
  <rcv guid="{E6554A39-CA8C-47E9-B8EA-761D5A30E0DF}" action="add"/>
</revisions>
</file>

<file path=xl/revisions/revisionLog1411.xml><?xml version="1.0" encoding="utf-8"?>
<revisions xmlns="http://schemas.openxmlformats.org/spreadsheetml/2006/main" xmlns:r="http://schemas.openxmlformats.org/officeDocument/2006/relationships">
  <rcv guid="{E6554A39-CA8C-47E9-B8EA-761D5A30E0DF}" action="delete"/>
  <rcv guid="{E6554A39-CA8C-47E9-B8EA-761D5A30E0DF}" action="add"/>
</revisions>
</file>

<file path=xl/revisions/revisionLog1412.xml><?xml version="1.0" encoding="utf-8"?>
<revisions xmlns="http://schemas.openxmlformats.org/spreadsheetml/2006/main" xmlns:r="http://schemas.openxmlformats.org/officeDocument/2006/relationships">
  <rcv guid="{E6554A39-CA8C-47E9-B8EA-761D5A30E0DF}" action="delete"/>
  <rcv guid="{E6554A39-CA8C-47E9-B8EA-761D5A30E0DF}" action="add"/>
</revisions>
</file>

<file path=xl/revisions/revisionLog1421.xml><?xml version="1.0" encoding="utf-8"?>
<revisions xmlns="http://schemas.openxmlformats.org/spreadsheetml/2006/main" xmlns:r="http://schemas.openxmlformats.org/officeDocument/2006/relationships">
  <rcc rId="6776" sId="1">
    <oc r="G325">
      <f>SUM(G326,G329,G332,G342,G345,G348,G353,G356,G359,G362,G365,G366)</f>
    </oc>
    <nc r="G325">
      <f>SUM(G326,G329,G332,G342,G345,G348,G353,G356,G359,G362,G365)</f>
    </nc>
  </rcc>
  <rcc rId="6777" sId="1">
    <oc r="I325">
      <f>SUM(I326,I329,I332,I342,I345,I348,I353,I356,I359,I362,I366)</f>
    </oc>
    <nc r="I325">
      <f>SUM(I326,I329,I332,I342,I345,I348,I353,I356,I359,I362,I365)</f>
    </nc>
  </rcc>
  <rcc rId="6778" sId="1">
    <oc r="H368" t="inlineStr">
      <is>
        <t>-</t>
      </is>
    </oc>
    <nc r="H368" t="inlineStr">
      <is>
        <t>+2</t>
      </is>
    </nc>
  </rcc>
  <rcc rId="6779" sId="1" numFmtId="4">
    <oc r="I368">
      <v>1246847</v>
    </oc>
    <nc r="I368">
      <v>1246849</v>
    </nc>
  </rcc>
  <rcc rId="6780" sId="1">
    <oc r="H367" t="inlineStr">
      <is>
        <t>-</t>
      </is>
    </oc>
    <nc r="H367" t="inlineStr">
      <is>
        <t>+2</t>
      </is>
    </nc>
  </rcc>
  <rcc rId="6781" sId="1">
    <oc r="H366" t="inlineStr">
      <is>
        <t>-</t>
      </is>
    </oc>
    <nc r="H366" t="inlineStr">
      <is>
        <t>+2</t>
      </is>
    </nc>
  </rcc>
  <rcc rId="6782" sId="1">
    <oc r="H365" t="inlineStr">
      <is>
        <t>-</t>
      </is>
    </oc>
    <nc r="H365" t="inlineStr">
      <is>
        <t>+2</t>
      </is>
    </nc>
  </rcc>
  <rcv guid="{E6554A39-CA8C-47E9-B8EA-761D5A30E0DF}" action="delete"/>
  <rcv guid="{E6554A39-CA8C-47E9-B8EA-761D5A30E0DF}" action="add"/>
</revisions>
</file>

<file path=xl/revisions/revisionLog1511.xml><?xml version="1.0" encoding="utf-8"?>
<revisions xmlns="http://schemas.openxmlformats.org/spreadsheetml/2006/main" xmlns:r="http://schemas.openxmlformats.org/officeDocument/2006/relationships">
  <rcv guid="{E6554A39-CA8C-47E9-B8EA-761D5A30E0DF}" action="delete"/>
  <rcv guid="{E6554A39-CA8C-47E9-B8EA-761D5A30E0DF}" action="add"/>
</revisions>
</file>

<file path=xl/revisions/revisionLog1521.xml><?xml version="1.0" encoding="utf-8"?>
<revisions xmlns="http://schemas.openxmlformats.org/spreadsheetml/2006/main" xmlns:r="http://schemas.openxmlformats.org/officeDocument/2006/relationships">
  <rfmt sheetId="1" sqref="H86:H87">
    <dxf>
      <alignment vertical="bottom" readingOrder="0"/>
    </dxf>
  </rfmt>
  <rcv guid="{E6554A39-CA8C-47E9-B8EA-761D5A30E0DF}" action="delete"/>
  <rcv guid="{E6554A39-CA8C-47E9-B8EA-761D5A30E0DF}" action="add"/>
</revisions>
</file>

<file path=xl/revisions/revisionLog1531.xml><?xml version="1.0" encoding="utf-8"?>
<revisions xmlns="http://schemas.openxmlformats.org/spreadsheetml/2006/main" xmlns:r="http://schemas.openxmlformats.org/officeDocument/2006/relationships">
  <rcv guid="{E6554A39-CA8C-47E9-B8EA-761D5A30E0DF}" action="delete"/>
  <rcv guid="{E6554A39-CA8C-47E9-B8EA-761D5A30E0DF}" action="add"/>
</revisions>
</file>

<file path=xl/revisions/revisionLog1611.xml><?xml version="1.0" encoding="utf-8"?>
<revisions xmlns="http://schemas.openxmlformats.org/spreadsheetml/2006/main" xmlns:r="http://schemas.openxmlformats.org/officeDocument/2006/relationships">
  <rfmt sheetId="1" sqref="H422">
    <dxf>
      <alignment vertical="bottom" readingOrder="0"/>
    </dxf>
  </rfmt>
  <rcc rId="6819" sId="1">
    <oc r="G413">
      <f>SUM(G414,G419)</f>
    </oc>
    <nc r="G413">
      <f>SUM(G414,G419,G422)</f>
    </nc>
  </rcc>
  <rcc rId="6820" sId="1">
    <oc r="I413">
      <f>SUM(I414,I419)</f>
    </oc>
    <nc r="I413">
      <f>SUM(I414,I419,I422)</f>
    </nc>
  </rcc>
  <rcc rId="6821" sId="1" odxf="1" dxf="1">
    <oc r="H413" t="inlineStr">
      <is>
        <t>-</t>
      </is>
    </oc>
    <nc r="H413" t="inlineStr">
      <is>
        <t>+390600</t>
      </is>
    </nc>
    <odxf>
      <numFmt numFmtId="1" formatCode="0"/>
    </odxf>
    <ndxf>
      <numFmt numFmtId="30" formatCode="@"/>
    </ndxf>
  </rcc>
  <rcc rId="6822" sId="1" odxf="1" dxf="1">
    <oc r="H401" t="inlineStr">
      <is>
        <t>-</t>
      </is>
    </oc>
    <nc r="H401" t="inlineStr">
      <is>
        <t>+390600</t>
      </is>
    </nc>
    <odxf>
      <numFmt numFmtId="1" formatCode="0"/>
    </odxf>
    <ndxf>
      <numFmt numFmtId="30" formatCode="@"/>
    </ndxf>
  </rcc>
  <rcv guid="{E6554A39-CA8C-47E9-B8EA-761D5A30E0DF}" action="delete"/>
  <rcv guid="{E6554A39-CA8C-47E9-B8EA-761D5A30E0DF}" action="add"/>
</revisions>
</file>

<file path=xl/revisions/revisionLog1621.xml><?xml version="1.0" encoding="utf-8"?>
<revisions xmlns="http://schemas.openxmlformats.org/spreadsheetml/2006/main" xmlns:r="http://schemas.openxmlformats.org/officeDocument/2006/relationships">
  <rcc rId="9231" sId="1">
    <oc r="I55">
      <f>SUM(I59,I62,I67,I73,I76)</f>
    </oc>
    <nc r="I55">
      <f>SUM(I59,I56,I62,I67,I73,I76)</f>
    </nc>
  </rcc>
  <rcv guid="{E6554A39-CA8C-47E9-B8EA-761D5A30E0DF}" action="delete"/>
  <rcv guid="{E6554A39-CA8C-47E9-B8EA-761D5A30E0DF}" action="add"/>
</revisions>
</file>

<file path=xl/revisions/revisionLog1631.xml><?xml version="1.0" encoding="utf-8"?>
<revisions xmlns="http://schemas.openxmlformats.org/spreadsheetml/2006/main" xmlns:r="http://schemas.openxmlformats.org/officeDocument/2006/relationships">
  <rcc rId="9174" sId="1" numFmtId="4">
    <oc r="I30">
      <v>632964</v>
    </oc>
    <nc r="I30">
      <v>605865.93000000005</v>
    </nc>
  </rcc>
  <rcc rId="9175" sId="1">
    <nc r="H30" t="inlineStr">
      <is>
        <t>-27098,07</t>
      </is>
    </nc>
  </rcc>
  <rfmt sheetId="1" sqref="H30">
    <dxf>
      <alignment horizontal="general" readingOrder="0"/>
    </dxf>
  </rfmt>
  <rfmt sheetId="1" sqref="H30">
    <dxf>
      <alignment vertical="center" readingOrder="0"/>
    </dxf>
  </rfmt>
  <rcv guid="{E6554A39-CA8C-47E9-B8EA-761D5A30E0DF}" action="delete"/>
  <rcv guid="{E6554A39-CA8C-47E9-B8EA-761D5A30E0DF}" action="add"/>
</revisions>
</file>

<file path=xl/revisions/revisionLog1641.xml><?xml version="1.0" encoding="utf-8"?>
<revisions xmlns="http://schemas.openxmlformats.org/spreadsheetml/2006/main" xmlns:r="http://schemas.openxmlformats.org/officeDocument/2006/relationships">
  <rcc rId="9267" sId="1" numFmtId="4">
    <oc r="H110" t="inlineStr">
      <is>
        <t>-</t>
      </is>
    </oc>
    <nc r="H110">
      <v>-100000</v>
    </nc>
  </rcc>
  <rcc rId="9268" sId="1" numFmtId="4">
    <oc r="I110">
      <v>100000</v>
    </oc>
    <nc r="I110">
      <v>0</v>
    </nc>
  </rcc>
  <rcc rId="9269" sId="1" numFmtId="4">
    <oc r="H109" t="inlineStr">
      <is>
        <t>-</t>
      </is>
    </oc>
    <nc r="H109">
      <v>-100000</v>
    </nc>
  </rcc>
  <rcc rId="9270" sId="1" numFmtId="4">
    <oc r="H108" t="inlineStr">
      <is>
        <t>-</t>
      </is>
    </oc>
    <nc r="H108">
      <v>-100000</v>
    </nc>
  </rcc>
  <rcc rId="9271" sId="1">
    <oc r="H93" t="inlineStr">
      <is>
        <t>-</t>
      </is>
    </oc>
    <nc r="H93" t="inlineStr">
      <is>
        <t>-2580552</t>
      </is>
    </nc>
  </rcc>
  <rcv guid="{E6554A39-CA8C-47E9-B8EA-761D5A30E0DF}" action="delete"/>
  <rcv guid="{E6554A39-CA8C-47E9-B8EA-761D5A30E0DF}" action="add"/>
</revisions>
</file>

<file path=xl/revisions/revisionLog1711.xml><?xml version="1.0" encoding="utf-8"?>
<revisions xmlns="http://schemas.openxmlformats.org/spreadsheetml/2006/main" xmlns:r="http://schemas.openxmlformats.org/officeDocument/2006/relationships">
  <rcv guid="{E6554A39-CA8C-47E9-B8EA-761D5A30E0DF}" action="delete"/>
  <rcv guid="{E6554A39-CA8C-47E9-B8EA-761D5A30E0DF}" action="add"/>
</revisions>
</file>

<file path=xl/revisions/revisionLog1721.xml><?xml version="1.0" encoding="utf-8"?>
<revisions xmlns="http://schemas.openxmlformats.org/spreadsheetml/2006/main" xmlns:r="http://schemas.openxmlformats.org/officeDocument/2006/relationships">
  <rcc rId="7726" sId="1">
    <oc r="A1" t="inlineStr">
      <is>
        <r>
          <t xml:space="preserve">
                                                                                                                                                                                     Приложение №4
                                                                                                                                                                 к решению Собрания депутатов 
                                                                                                                                                        Шарьинского муниципального района 
                                                                                                                                                                        от " 20" августа  2025 г.№53 
                                       </t>
        </r>
        <r>
          <rPr>
            <b/>
            <sz val="12"/>
            <rFont val="Arial"/>
            <family val="2"/>
          </rPr>
          <t>ВЕДОМСТВЕННАЯ СТРУКТУРА РАСХОДОВ РАЙОННОГО БЮДЖЕТА НА 2025 ГОД</t>
        </r>
      </is>
    </oc>
    <nc r="A1" t="inlineStr">
      <is>
        <r>
          <t xml:space="preserve">
                                                                                                                                                                                     Приложение №4
                                                                                                                                                                 к решению Собрания депутатов 
                                                                                                                                                        Шарьинского муниципального района 
                                                                                                                                                                        от "     "                 2025 г.№ 
                                       </t>
        </r>
        <r>
          <rPr>
            <b/>
            <sz val="12"/>
            <rFont val="Arial"/>
            <family val="2"/>
          </rPr>
          <t>ВЕДОМСТВЕННАЯ СТРУКТУРА РАСХОДОВ РАЙОННОГО БЮДЖЕТА НА 2025 ГОД</t>
        </r>
      </is>
    </nc>
  </rcc>
  <rcc rId="7727" sId="1">
    <oc r="I2" t="inlineStr">
      <is>
        <t>Уточненная сумма на 01.07.2025 год</t>
      </is>
    </oc>
    <nc r="I2" t="inlineStr">
      <is>
        <t>Уточненная сумма на 01.10.2025 год</t>
      </is>
    </nc>
  </rcc>
  <rcc rId="7728" sId="1">
    <oc r="H3" t="inlineStr">
      <is>
        <t>+491494</t>
      </is>
    </oc>
    <nc r="H3"/>
  </rcc>
  <rcc rId="7729" sId="1">
    <oc r="G3">
      <f>SUM(G4,G72,G78,G123,G146,G152,G158)</f>
    </oc>
    <nc r="G3">
      <f>SUM(G4,G72,G78,G123,G146,G152,G158)</f>
    </nc>
  </rcc>
  <rcc rId="7730" sId="1">
    <oc r="G4">
      <f>SUM(G5,G13,G41,G46)</f>
    </oc>
    <nc r="G4">
      <f>SUM(G5,G13,G41,G46)</f>
    </nc>
  </rcc>
  <rcc rId="7731" sId="1">
    <oc r="G5">
      <f>SUM(G6)</f>
    </oc>
    <nc r="G5">
      <f>SUM(G6)</f>
    </nc>
  </rcc>
  <rcc rId="7732" sId="1">
    <oc r="G6">
      <f>SUM(G7,G10)</f>
    </oc>
    <nc r="G6">
      <f>SUM(G7,G10)</f>
    </nc>
  </rcc>
  <rcc rId="7733" sId="1">
    <oc r="G7">
      <f>SUM(G8)</f>
    </oc>
    <nc r="G7">
      <f>SUM(G8)</f>
    </nc>
  </rcc>
  <rcc rId="7734" sId="1">
    <oc r="G8">
      <f>SUM(G9)</f>
    </oc>
    <nc r="G8">
      <f>SUM(G9)</f>
    </nc>
  </rcc>
  <rcc rId="7735" sId="1">
    <oc r="G10">
      <f>SUM(G11)</f>
    </oc>
    <nc r="G10">
      <f>SUM(G11)</f>
    </nc>
  </rcc>
  <rcc rId="7736" sId="1">
    <oc r="G11">
      <f>SUM(G12)</f>
    </oc>
    <nc r="G11">
      <f>SUM(G12)</f>
    </nc>
  </rcc>
  <rcc rId="7737" sId="1">
    <oc r="G13">
      <f>SUM(G14,G23,G28,G33,G36)</f>
    </oc>
    <nc r="G13">
      <f>SUM(G14,G23,G28,G33,G36)</f>
    </nc>
  </rcc>
  <rcc rId="7738" sId="1">
    <oc r="G14">
      <f>SUM(G15,G18)</f>
    </oc>
    <nc r="G14">
      <f>SUM(G15,G18)</f>
    </nc>
  </rcc>
  <rcc rId="7739" sId="1">
    <oc r="G15">
      <f>SUM(G16)</f>
    </oc>
    <nc r="G15">
      <f>SUM(G16)</f>
    </nc>
  </rcc>
  <rcc rId="7740" sId="1">
    <oc r="G16">
      <f>SUM(G17)</f>
    </oc>
    <nc r="G16">
      <f>SUM(G17)</f>
    </nc>
  </rcc>
  <rcc rId="7741" sId="1">
    <oc r="G18">
      <f>SUM(G19,G21)</f>
    </oc>
    <nc r="G18">
      <f>SUM(G19,G21)</f>
    </nc>
  </rcc>
  <rcc rId="7742" sId="1">
    <oc r="G19">
      <f>SUM(G20)</f>
    </oc>
    <nc r="G19">
      <f>SUM(G20)</f>
    </nc>
  </rcc>
  <rcc rId="7743" sId="1" numFmtId="4">
    <oc r="G20">
      <v>88000</v>
    </oc>
    <nc r="G20">
      <v>113391</v>
    </nc>
  </rcc>
  <rcc rId="7744" sId="1">
    <oc r="G21">
      <f>SUM(G22)</f>
    </oc>
    <nc r="G21">
      <f>SUM(G22)</f>
    </nc>
  </rcc>
  <rcc rId="7745" sId="1">
    <oc r="G23">
      <f>SUM(G24,G26)</f>
    </oc>
    <nc r="G23">
      <f>SUM(G24,G26)</f>
    </nc>
  </rcc>
  <rcc rId="7746" sId="1">
    <oc r="G24">
      <f>SUM(G25)</f>
    </oc>
    <nc r="G24">
      <f>SUM(G25)</f>
    </nc>
  </rcc>
  <rcc rId="7747" sId="1">
    <oc r="G26">
      <f>SUM(G27)</f>
    </oc>
    <nc r="G26">
      <f>SUM(G27)</f>
    </nc>
  </rcc>
  <rcc rId="7748" sId="1">
    <oc r="G28">
      <f>SUM(G29,G31)</f>
    </oc>
    <nc r="G28">
      <f>SUM(G29,G31)</f>
    </nc>
  </rcc>
  <rcc rId="7749" sId="1">
    <oc r="G29">
      <f>SUM(G30)</f>
    </oc>
    <nc r="G29">
      <f>SUM(G30)</f>
    </nc>
  </rcc>
  <rcc rId="7750" sId="1">
    <oc r="G31">
      <f>SUM(G32)</f>
    </oc>
    <nc r="G31">
      <f>SUM(G32)</f>
    </nc>
  </rcc>
  <rcc rId="7751" sId="1">
    <oc r="G33">
      <f>SUM(G34)</f>
    </oc>
    <nc r="G33">
      <f>SUM(G34)</f>
    </nc>
  </rcc>
  <rcc rId="7752" sId="1">
    <oc r="G34">
      <f>SUM(G35)</f>
    </oc>
    <nc r="G34">
      <f>SUM(G35)</f>
    </nc>
  </rcc>
  <rcc rId="7753" sId="1">
    <oc r="G36">
      <f>SUM(G37,G39)</f>
    </oc>
    <nc r="G36">
      <f>SUM(G37,G39)</f>
    </nc>
  </rcc>
  <rcc rId="7754" sId="1">
    <oc r="G37">
      <f>SUM(G38)</f>
    </oc>
    <nc r="G37">
      <f>SUM(G38)</f>
    </nc>
  </rcc>
  <rcc rId="7755" sId="1">
    <oc r="G39">
      <f>SUM(G40)</f>
    </oc>
    <nc r="G39">
      <f>SUM(G40)</f>
    </nc>
  </rcc>
  <rcc rId="7756" sId="1">
    <oc r="G41">
      <f>SUM(G42)</f>
    </oc>
    <nc r="G41">
      <f>SUM(G42)</f>
    </nc>
  </rcc>
  <rcc rId="7757" sId="1">
    <oc r="G42">
      <f>SUM(G43)</f>
    </oc>
    <nc r="G42">
      <f>SUM(G43)</f>
    </nc>
  </rcc>
  <rcc rId="7758" sId="1">
    <oc r="G43">
      <f>SUM(G44)</f>
    </oc>
    <nc r="G43">
      <f>SUM(G44)</f>
    </nc>
  </rcc>
  <rcc rId="7759" sId="1">
    <oc r="G44">
      <f>SUM(G45)</f>
    </oc>
    <nc r="G44">
      <f>SUM(G45)</f>
    </nc>
  </rcc>
  <rcc rId="7760" sId="1">
    <oc r="G46">
      <f>SUM(G47,G51,G55)</f>
    </oc>
    <nc r="G46">
      <f>SUM(G47,G51,G55)</f>
    </nc>
  </rcc>
  <rcc rId="7761" sId="1">
    <oc r="G47">
      <f>SUM(G48)</f>
    </oc>
    <nc r="G47">
      <f>SUM(G48)</f>
    </nc>
  </rcc>
  <rcc rId="7762" sId="1">
    <oc r="G48">
      <f>SUM(G49)</f>
    </oc>
    <nc r="G48">
      <f>SUM(G49)</f>
    </nc>
  </rcc>
  <rcc rId="7763" sId="1">
    <oc r="G49">
      <f>SUM(G50)</f>
    </oc>
    <nc r="G49">
      <f>SUM(G50)</f>
    </nc>
  </rcc>
  <rcc rId="7764" sId="1">
    <oc r="G51">
      <f>SUM(G52)</f>
    </oc>
    <nc r="G51">
      <f>SUM(G52)</f>
    </nc>
  </rcc>
  <rcc rId="7765" sId="1">
    <oc r="G52">
      <f>SUM(G53)</f>
    </oc>
    <nc r="G52">
      <f>SUM(G53)</f>
    </nc>
  </rcc>
  <rcc rId="7766" sId="1">
    <oc r="G53">
      <f>SUM(G54)</f>
    </oc>
    <nc r="G53">
      <f>SUM(G54)</f>
    </nc>
  </rcc>
  <rcc rId="7767" sId="1">
    <oc r="G55">
      <f>SUM(G56,G59,G64,G69)</f>
    </oc>
    <nc r="G55">
      <f>SUM(G56,G59,G64,G69)</f>
    </nc>
  </rcc>
  <rcc rId="7768" sId="1">
    <oc r="G56">
      <f>SUM(G57)</f>
    </oc>
    <nc r="G56">
      <f>SUM(G57)</f>
    </nc>
  </rcc>
  <rcc rId="7769" sId="1">
    <oc r="G57">
      <f>SUM(G58)</f>
    </oc>
    <nc r="G57">
      <f>SUM(G58)</f>
    </nc>
  </rcc>
  <rcc rId="7770" sId="1">
    <oc r="G59">
      <f>SUM(G60,G62)</f>
    </oc>
    <nc r="G59">
      <f>SUM(G60,G62)</f>
    </nc>
  </rcc>
  <rcc rId="7771" sId="1">
    <oc r="G60">
      <f>SUM(G61)</f>
    </oc>
    <nc r="G60">
      <f>SUM(G61)</f>
    </nc>
  </rcc>
  <rcc rId="7772" sId="1">
    <oc r="G62">
      <f>SUM(G63)</f>
    </oc>
    <nc r="G62">
      <f>SUM(G63)</f>
    </nc>
  </rcc>
  <rcc rId="7773" sId="1">
    <oc r="G64">
      <f>SUM(G65,G67)</f>
    </oc>
    <nc r="G64">
      <f>SUM(G65,G67)</f>
    </nc>
  </rcc>
  <rcc rId="7774" sId="1">
    <oc r="G65">
      <f>SUM(G66)</f>
    </oc>
    <nc r="G65">
      <f>SUM(G66)</f>
    </nc>
  </rcc>
  <rcc rId="7775" sId="1" numFmtId="4">
    <oc r="G66">
      <v>4281692</v>
    </oc>
    <nc r="G66">
      <v>4278448</v>
    </nc>
  </rcc>
  <rcc rId="7776" sId="1">
    <oc r="G67">
      <f>SUM(G68)</f>
    </oc>
    <nc r="G67">
      <f>SUM(G68)</f>
    </nc>
  </rcc>
  <rcc rId="7777" sId="1" numFmtId="4">
    <oc r="G68">
      <v>113000</v>
    </oc>
    <nc r="G68">
      <v>90853</v>
    </nc>
  </rcc>
  <rcc rId="7778" sId="1">
    <oc r="G69">
      <f>SUM(G70)</f>
    </oc>
    <nc r="G69">
      <f>SUM(G70)</f>
    </nc>
  </rcc>
  <rcc rId="7779" sId="1">
    <oc r="G70">
      <f>SUM(G71)</f>
    </oc>
    <nc r="G70">
      <f>SUM(G71)</f>
    </nc>
  </rcc>
  <rcc rId="7780" sId="1">
    <oc r="G72">
      <f>SUM(G73)</f>
    </oc>
    <nc r="G72">
      <f>SUM(G73)</f>
    </nc>
  </rcc>
  <rcc rId="7781" sId="1">
    <oc r="G73">
      <f>SUM(G74)</f>
    </oc>
    <nc r="G73">
      <f>SUM(G74)</f>
    </nc>
  </rcc>
  <rcc rId="7782" sId="1">
    <oc r="G74">
      <f>SUM(G75)</f>
    </oc>
    <nc r="G74">
      <f>SUM(G75)</f>
    </nc>
  </rcc>
  <rcc rId="7783" sId="1">
    <oc r="G75">
      <f>SUM(G76)</f>
    </oc>
    <nc r="G75">
      <f>SUM(G76)</f>
    </nc>
  </rcc>
  <rcc rId="7784" sId="1">
    <oc r="G76">
      <f>SUM(G77)</f>
    </oc>
    <nc r="G76">
      <f>SUM(G77)</f>
    </nc>
  </rcc>
  <rcc rId="7785" sId="1">
    <oc r="G78">
      <f>SUM(G79,G86,G118,G104)</f>
    </oc>
    <nc r="G78">
      <f>SUM(G79,G86,G118,G104)</f>
    </nc>
  </rcc>
  <rcc rId="7786" sId="1">
    <oc r="G79">
      <f>SUM(G80)</f>
    </oc>
    <nc r="G79">
      <f>SUM(G80)</f>
    </nc>
  </rcc>
  <rcc rId="7787" sId="1">
    <oc r="G80">
      <f>SUM(G81)</f>
    </oc>
    <nc r="G80">
      <f>SUM(G81)</f>
    </nc>
  </rcc>
  <rcc rId="7788" sId="1">
    <oc r="G81">
      <f>SUM(G82,G84)</f>
    </oc>
    <nc r="G81">
      <f>SUM(G82,G84)</f>
    </nc>
  </rcc>
  <rcc rId="7789" sId="1">
    <oc r="G82">
      <f>SUM(G83)</f>
    </oc>
    <nc r="G82">
      <f>SUM(G83)</f>
    </nc>
  </rcc>
  <rcc rId="7790" sId="1">
    <oc r="G84">
      <f>SUM(G85)</f>
    </oc>
    <nc r="G84">
      <f>SUM(G85)</f>
    </nc>
  </rcc>
  <rcc rId="7791" sId="1">
    <oc r="G86">
      <f>SUM(G87,G94)</f>
    </oc>
    <nc r="G86">
      <f>SUM(G87,G94)</f>
    </nc>
  </rcc>
  <rcc rId="7792" sId="1">
    <oc r="G87">
      <f>SUM(G88,G91)</f>
    </oc>
    <nc r="G87">
      <f>SUM(G88,G91)</f>
    </nc>
  </rcc>
  <rcc rId="7793" sId="1">
    <oc r="G88">
      <f>SUM(G89)</f>
    </oc>
    <nc r="G88">
      <f>SUM(G89)</f>
    </nc>
  </rcc>
  <rcc rId="7794" sId="1">
    <oc r="G89">
      <f>SUM(G90)</f>
    </oc>
    <nc r="G89">
      <f>SUM(G90)</f>
    </nc>
  </rcc>
  <rcc rId="7795" sId="1">
    <oc r="G91">
      <f>SUM(G92)</f>
    </oc>
    <nc r="G91">
      <f>SUM(G92)</f>
    </nc>
  </rcc>
  <rcc rId="7796" sId="1">
    <oc r="G92">
      <f>SUM(G93)</f>
    </oc>
    <nc r="G92">
      <f>SUM(G93)</f>
    </nc>
  </rcc>
  <rcc rId="7797" sId="1">
    <oc r="G94">
      <f>SUM(G95,G98,G101)</f>
    </oc>
    <nc r="G94">
      <f>SUM(G95,G98,G101)</f>
    </nc>
  </rcc>
  <rcc rId="7798" sId="1">
    <oc r="G95">
      <f>SUM(G96)</f>
    </oc>
    <nc r="G95">
      <f>SUM(G96)</f>
    </nc>
  </rcc>
  <rcc rId="7799" sId="1">
    <oc r="G96">
      <f>SUM(G97)</f>
    </oc>
    <nc r="G96">
      <f>SUM(G97)</f>
    </nc>
  </rcc>
  <rcc rId="7800" sId="1">
    <oc r="G98">
      <f>SUM(G99)</f>
    </oc>
    <nc r="G98">
      <f>SUM(G99)</f>
    </nc>
  </rcc>
  <rcc rId="7801" sId="1">
    <oc r="G99">
      <f>SUM(G100)</f>
    </oc>
    <nc r="G99">
      <f>SUM(G100)</f>
    </nc>
  </rcc>
  <rcc rId="7802" sId="1">
    <oc r="G101">
      <f>SUM(G102)</f>
    </oc>
    <nc r="G101">
      <f>SUM(G102)</f>
    </nc>
  </rcc>
  <rcc rId="7803" sId="1">
    <oc r="G102">
      <f>SUM(G103)</f>
    </oc>
    <nc r="G102">
      <f>SUM(G103)</f>
    </nc>
  </rcc>
  <rcc rId="7804" sId="1">
    <oc r="G104">
      <f>SUM(G105,G109)</f>
    </oc>
    <nc r="G104">
      <f>SUM(G105,G109)</f>
    </nc>
  </rcc>
  <rcc rId="7805" sId="1">
    <oc r="G105">
      <f>SUM(G106)</f>
    </oc>
    <nc r="G105">
      <f>SUM(G106)</f>
    </nc>
  </rcc>
  <rcc rId="7806" sId="1">
    <oc r="G106">
      <f>SUM(G107)</f>
    </oc>
    <nc r="G106">
      <f>SUM(G107)</f>
    </nc>
  </rcc>
  <rcc rId="7807" sId="1">
    <oc r="G107">
      <f>SUM(G108)</f>
    </oc>
    <nc r="G107">
      <f>SUM(G108)</f>
    </nc>
  </rcc>
  <rcc rId="7808" sId="1">
    <oc r="G109">
      <f>SUM(G110,G115)</f>
    </oc>
    <nc r="G109">
      <f>SUM(G110,G115)</f>
    </nc>
  </rcc>
  <rcc rId="7809" sId="1">
    <oc r="G110">
      <f>SUM(G111,G113)</f>
    </oc>
    <nc r="G110">
      <f>SUM(G111,G113)</f>
    </nc>
  </rcc>
  <rcc rId="7810" sId="1">
    <oc r="G111">
      <f>SUM(G112)</f>
    </oc>
    <nc r="G111">
      <f>SUM(G112)</f>
    </nc>
  </rcc>
  <rcc rId="7811" sId="1" numFmtId="4">
    <oc r="G112">
      <v>5817931</v>
    </oc>
    <nc r="G112">
      <v>5836281</v>
    </nc>
  </rcc>
  <rcc rId="7812" sId="1">
    <oc r="G113">
      <f>SUM(G114)</f>
    </oc>
    <nc r="G113">
      <f>SUM(G114)</f>
    </nc>
  </rcc>
  <rcc rId="7813" sId="1">
    <oc r="G115">
      <f>SUM(G116)</f>
    </oc>
    <nc r="G115">
      <f>SUM(G116)</f>
    </nc>
  </rcc>
  <rcc rId="7814" sId="1">
    <oc r="G116">
      <f>SUM(G117)</f>
    </oc>
    <nc r="G116">
      <f>SUM(G117)</f>
    </nc>
  </rcc>
  <rcc rId="7815" sId="1" numFmtId="4">
    <oc r="G117">
      <v>1990307</v>
    </oc>
    <nc r="G117">
      <v>137691</v>
    </nc>
  </rcc>
  <rcc rId="7816" sId="1">
    <oc r="G118">
      <f>SUM(G119)</f>
    </oc>
    <nc r="G118">
      <f>SUM(G119)</f>
    </nc>
  </rcc>
  <rcc rId="7817" sId="1">
    <oc r="G119">
      <f>SUM(G120)</f>
    </oc>
    <nc r="G119">
      <f>SUM(G120)</f>
    </nc>
  </rcc>
  <rcc rId="7818" sId="1">
    <oc r="G120">
      <f>SUM(G121)</f>
    </oc>
    <nc r="G120">
      <f>SUM(G121)</f>
    </nc>
  </rcc>
  <rcc rId="7819" sId="1">
    <oc r="G121">
      <f>SUM(G122)</f>
    </oc>
    <nc r="G121">
      <f>SUM(G122)</f>
    </nc>
  </rcc>
  <rcc rId="7820" sId="1">
    <oc r="G123">
      <f>SUM(G124,G128,G140)</f>
    </oc>
    <nc r="G123">
      <f>SUM(G124,G128,G140)</f>
    </nc>
  </rcc>
  <rcc rId="7821" sId="1">
    <oc r="G124">
      <f>SUM(G125)</f>
    </oc>
    <nc r="G124">
      <f>SUM(G125)</f>
    </nc>
  </rcc>
  <rcc rId="7822" sId="1">
    <oc r="G125">
      <f>SUM(G126)</f>
    </oc>
    <nc r="G125">
      <f>SUM(G126)</f>
    </nc>
  </rcc>
  <rcc rId="7823" sId="1">
    <oc r="G126">
      <f>SUM(G127)</f>
    </oc>
    <nc r="G126">
      <f>SUM(G127)</f>
    </nc>
  </rcc>
  <rcc rId="7824" sId="1">
    <oc r="G128">
      <f>SUM(G133)</f>
    </oc>
    <nc r="G128">
      <f>SUM(G133,G129)</f>
    </nc>
  </rcc>
  <rcc rId="7825" sId="1">
    <oc r="G129">
      <f>SUM(G130)</f>
    </oc>
    <nc r="G129">
      <f>SUM(G130)</f>
    </nc>
  </rcc>
  <rcc rId="7826" sId="1">
    <oc r="G130">
      <f>SUM(G131)</f>
    </oc>
    <nc r="G130">
      <f>SUM(G131)</f>
    </nc>
  </rcc>
  <rcc rId="7827" sId="1">
    <oc r="G131">
      <f>SUM(G132)</f>
    </oc>
    <nc r="G131">
      <f>SUM(G132)</f>
    </nc>
  </rcc>
  <rcc rId="7828" sId="1" odxf="1" dxf="1" numFmtId="4">
    <nc r="G132">
      <v>6800000</v>
    </nc>
    <odxf>
      <alignment vertical="center" readingOrder="0"/>
    </odxf>
    <ndxf>
      <alignment vertical="top" readingOrder="0"/>
    </ndxf>
  </rcc>
  <rcc rId="7829" sId="1">
    <oc r="G133">
      <f>SUM(G134,G137)</f>
    </oc>
    <nc r="G133">
      <f>SUM(G134,G137)</f>
    </nc>
  </rcc>
  <rcc rId="7830" sId="1">
    <oc r="G134">
      <f>SUM(G135)</f>
    </oc>
    <nc r="G134">
      <f>SUM(G135)</f>
    </nc>
  </rcc>
  <rcc rId="7831" sId="1">
    <oc r="G135">
      <f>SUM(G136)</f>
    </oc>
    <nc r="G135">
      <f>SUM(G136)</f>
    </nc>
  </rcc>
  <rcc rId="7832" sId="1" numFmtId="4">
    <oc r="G136">
      <v>8889000</v>
    </oc>
    <nc r="G136">
      <v>2089000</v>
    </nc>
  </rcc>
  <rcc rId="7833" sId="1">
    <oc r="G137">
      <f>SUM(G138)</f>
    </oc>
    <nc r="G137">
      <f>SUM(G138)</f>
    </nc>
  </rcc>
  <rcc rId="7834" sId="1" odxf="1" dxf="1">
    <oc r="G138">
      <f>SUM(G139)</f>
    </oc>
    <nc r="G138">
      <f>SUM(G139)</f>
    </nc>
    <odxf>
      <alignment vertical="center" readingOrder="0"/>
    </odxf>
    <ndxf>
      <alignment vertical="top" readingOrder="0"/>
    </ndxf>
  </rcc>
  <rcc rId="7835" sId="1" numFmtId="4">
    <oc r="G139">
      <v>2500000</v>
    </oc>
    <nc r="G139">
      <v>3460000</v>
    </nc>
  </rcc>
  <rcc rId="7836" sId="1">
    <oc r="G140">
      <f>SUM(G141)</f>
    </oc>
    <nc r="G140">
      <f>SUM(G141)</f>
    </nc>
  </rcc>
  <rcc rId="7837" sId="1">
    <oc r="G141">
      <f>SUM(G142)</f>
    </oc>
    <nc r="G141">
      <f>SUM(G142)</f>
    </nc>
  </rcc>
  <rcc rId="7838" sId="1">
    <oc r="G142">
      <f>SUM(G143)</f>
    </oc>
    <nc r="G142">
      <f>SUM(G143)</f>
    </nc>
  </rcc>
  <rcc rId="7839" sId="1">
    <oc r="G143">
      <f>SUM(G144)</f>
    </oc>
    <nc r="G143">
      <f>SUM(G144)</f>
    </nc>
  </rcc>
  <rcc rId="7840" sId="1">
    <oc r="G144">
      <f>SUM(G145)</f>
    </oc>
    <nc r="G144">
      <f>SUM(G145)</f>
    </nc>
  </rcc>
  <rcc rId="7841" sId="1" numFmtId="4">
    <oc r="G145">
      <v>1927201</v>
    </oc>
    <nc r="G145">
      <v>2010961</v>
    </nc>
  </rcc>
  <rcc rId="7842" sId="1">
    <oc r="G146">
      <f>SUM(G147)</f>
    </oc>
    <nc r="G146">
      <f>SUM(G147)</f>
    </nc>
  </rcc>
  <rcc rId="7843" sId="1">
    <oc r="G147">
      <f>SUM(G148,G150)</f>
    </oc>
    <nc r="G147">
      <f>SUM(G148,G150)</f>
    </nc>
  </rcc>
  <rcc rId="7844" sId="1">
    <oc r="G148">
      <f>SUM(G149)</f>
    </oc>
    <nc r="G148">
      <f>SUM(G149)</f>
    </nc>
  </rcc>
  <rcc rId="7845" sId="1" numFmtId="4">
    <oc r="G149">
      <v>4911100</v>
    </oc>
    <nc r="G149">
      <v>6991050</v>
    </nc>
  </rcc>
  <rcc rId="7846" sId="1">
    <oc r="G150">
      <f>SUM(G151)</f>
    </oc>
    <nc r="G150">
      <f>SUM(G151)</f>
    </nc>
  </rcc>
  <rcc rId="7847" sId="1" numFmtId="4">
    <oc r="G151">
      <v>4159900</v>
    </oc>
    <nc r="G151">
      <v>2079950</v>
    </nc>
  </rcc>
  <rcc rId="7848" sId="1">
    <oc r="G152">
      <f>SUM(G153)</f>
    </oc>
    <nc r="G152">
      <f>SUM(G153)</f>
    </nc>
  </rcc>
  <rcc rId="7849" sId="1">
    <oc r="G153">
      <f>SUM(G154)</f>
    </oc>
    <nc r="G153">
      <f>SUM(G154)</f>
    </nc>
  </rcc>
  <rcc rId="7850" sId="1">
    <oc r="G154">
      <f>SUM(G155)</f>
    </oc>
    <nc r="G154">
      <f>SUM(G155)</f>
    </nc>
  </rcc>
  <rcc rId="7851" sId="1">
    <oc r="G155">
      <f>SUM(G156)</f>
    </oc>
    <nc r="G155">
      <f>SUM(G156)</f>
    </nc>
  </rcc>
  <rcc rId="7852" sId="1">
    <oc r="G156">
      <f>SUM(G157)</f>
    </oc>
    <nc r="G156">
      <f>SUM(G157)</f>
    </nc>
  </rcc>
  <rcc rId="7853" sId="1">
    <oc r="G158">
      <f>SUM(G159,G164)</f>
    </oc>
    <nc r="G158">
      <f>SUM(G159,G164)</f>
    </nc>
  </rcc>
  <rcc rId="7854" sId="1">
    <oc r="G159">
      <f>SUM(G160)</f>
    </oc>
    <nc r="G159">
      <f>SUM(G160)</f>
    </nc>
  </rcc>
  <rcc rId="7855" sId="1">
    <oc r="G160">
      <f>SUM(G161)</f>
    </oc>
    <nc r="G160">
      <f>SUM(G161)</f>
    </nc>
  </rcc>
  <rcc rId="7856" sId="1">
    <oc r="G161">
      <f>SUM(G162)</f>
    </oc>
    <nc r="G161">
      <f>SUM(G162)</f>
    </nc>
  </rcc>
  <rcc rId="7857" sId="1">
    <oc r="G162">
      <f>SUM(G163)</f>
    </oc>
    <nc r="G162">
      <f>SUM(G163)</f>
    </nc>
  </rcc>
  <rcc rId="7858" sId="1" numFmtId="4">
    <oc r="G163">
      <v>330500</v>
    </oc>
    <nc r="G163">
      <v>1612500</v>
    </nc>
  </rcc>
  <rcc rId="7859" sId="1">
    <oc r="G164">
      <f>SUM(G165)</f>
    </oc>
    <nc r="G164">
      <f>SUM(G165)</f>
    </nc>
  </rcc>
  <rcc rId="7860" sId="1">
    <oc r="G165">
      <f>SUM(G166,G169,G172,G175)</f>
    </oc>
    <nc r="G165">
      <f>SUM(G166,G169,G172,G175)</f>
    </nc>
  </rcc>
  <rcc rId="7861" sId="1">
    <oc r="G166">
      <f>SUM(G167)</f>
    </oc>
    <nc r="G166">
      <f>SUM(G167)</f>
    </nc>
  </rcc>
  <rcc rId="7862" sId="1">
    <oc r="G167">
      <f>SUM(G168)</f>
    </oc>
    <nc r="G167">
      <f>SUM(G168)</f>
    </nc>
  </rcc>
  <rcc rId="7863" sId="1">
    <oc r="G169">
      <f>SUM(G170)</f>
    </oc>
    <nc r="G169">
      <f>SUM(G170)</f>
    </nc>
  </rcc>
  <rcc rId="7864" sId="1">
    <oc r="G170">
      <f>SUM(G171)</f>
    </oc>
    <nc r="G170">
      <f>SUM(G171)</f>
    </nc>
  </rcc>
  <rcc rId="7865" sId="1">
    <oc r="G172">
      <f>SUM(G173)</f>
    </oc>
    <nc r="G172">
      <f>SUM(G173)</f>
    </nc>
  </rcc>
  <rcc rId="7866" sId="1">
    <oc r="G173">
      <f>SUM(G174)</f>
    </oc>
    <nc r="G173">
      <f>SUM(G174)</f>
    </nc>
  </rcc>
  <rcc rId="7867" sId="1">
    <oc r="G175">
      <f>SUM(G176)</f>
    </oc>
    <nc r="G175">
      <f>SUM(G176)</f>
    </nc>
  </rcc>
  <rcc rId="7868" sId="1">
    <oc r="G176">
      <f>SUM(G177)</f>
    </oc>
    <nc r="G176">
      <f>SUM(G177)</f>
    </nc>
  </rcc>
  <rcc rId="7869" sId="1">
    <oc r="G178">
      <f>SUM(G179)</f>
    </oc>
    <nc r="G178">
      <f>SUM(G179)</f>
    </nc>
  </rcc>
  <rcc rId="7870" sId="1">
    <oc r="G179">
      <f>SUM(G180)</f>
    </oc>
    <nc r="G179">
      <f>SUM(G180)</f>
    </nc>
  </rcc>
  <rcc rId="7871" sId="1">
    <oc r="G180">
      <f>SUM(G181)</f>
    </oc>
    <nc r="G180">
      <f>SUM(G181)</f>
    </nc>
  </rcc>
  <rcc rId="7872" sId="1">
    <oc r="G181">
      <f>SUM(G182,G184,G186)</f>
    </oc>
    <nc r="G181">
      <f>SUM(G182,G184,G186)</f>
    </nc>
  </rcc>
  <rcc rId="7873" sId="1">
    <oc r="G182">
      <f>SUM(G183)</f>
    </oc>
    <nc r="G182">
      <f>SUM(G183)</f>
    </nc>
  </rcc>
  <rcc rId="7874" sId="1">
    <oc r="G184">
      <f>SUM(G185)</f>
    </oc>
    <nc r="G184">
      <f>SUM(G185)</f>
    </nc>
  </rcc>
  <rcc rId="7875" sId="1" numFmtId="4">
    <oc r="G185">
      <v>8666000</v>
    </oc>
    <nc r="G185">
      <v>8656000</v>
    </nc>
  </rcc>
  <rcc rId="7876" sId="1">
    <oc r="G186">
      <f>SUM(G187)</f>
    </oc>
    <nc r="G186">
      <f>SUM(G187)</f>
    </nc>
  </rcc>
  <rcc rId="7877" sId="1" numFmtId="4">
    <oc r="G187">
      <v>45000</v>
    </oc>
    <nc r="G187">
      <v>55000</v>
    </nc>
  </rcc>
  <rcc rId="7878" sId="1">
    <oc r="G188">
      <f>SUM(G189)</f>
    </oc>
    <nc r="G188">
      <f>SUM(G189)</f>
    </nc>
  </rcc>
  <rcc rId="7879" sId="1">
    <oc r="G189">
      <f>SUM(G190)</f>
    </oc>
    <nc r="G189">
      <f>SUM(G190)</f>
    </nc>
  </rcc>
  <rcc rId="7880" sId="1">
    <oc r="G190">
      <f>SUM(G191)</f>
    </oc>
    <nc r="G190">
      <f>SUM(G191)</f>
    </nc>
  </rcc>
  <rcc rId="7881" sId="1">
    <oc r="G191">
      <f>SUM(G192,G199,G202)</f>
    </oc>
    <nc r="G191">
      <f>SUM(G192,G199,G202,G205)</f>
    </nc>
  </rcc>
  <rcc rId="7882" sId="1">
    <oc r="G192">
      <f>SUM(G193,G195,G197)</f>
    </oc>
    <nc r="G192">
      <f>SUM(G193,G195,G197)</f>
    </nc>
  </rcc>
  <rcc rId="7883" sId="1">
    <oc r="G193">
      <f>SUM(G194)</f>
    </oc>
    <nc r="G193">
      <f>SUM(G194)</f>
    </nc>
  </rcc>
  <rcc rId="7884" sId="1">
    <oc r="G195">
      <f>SUM(G196)</f>
    </oc>
    <nc r="G195">
      <f>SUM(G196)</f>
    </nc>
  </rcc>
  <rcc rId="7885" sId="1">
    <oc r="G197">
      <f>SUM(G198)</f>
    </oc>
    <nc r="G197">
      <f>SUM(G198)</f>
    </nc>
  </rcc>
  <rcc rId="7886" sId="1">
    <oc r="G199">
      <f>SUM(G200)</f>
    </oc>
    <nc r="G199">
      <f>SUM(G200)</f>
    </nc>
  </rcc>
  <rcc rId="7887" sId="1">
    <oc r="G200">
      <f>SUM(G201)</f>
    </oc>
    <nc r="G200">
      <f>SUM(G201)</f>
    </nc>
  </rcc>
  <rcc rId="7888" sId="1">
    <oc r="G202">
      <f>SUM(G203)</f>
    </oc>
    <nc r="G202">
      <f>SUM(G203)</f>
    </nc>
  </rcc>
  <rcc rId="7889" sId="1">
    <oc r="G203">
      <f>SUM(G204)</f>
    </oc>
    <nc r="G203">
      <f>SUM(G204)</f>
    </nc>
  </rcc>
  <rcc rId="7890" sId="1">
    <oc r="G205">
      <f>SUM(G206)</f>
    </oc>
    <nc r="G205">
      <f>SUM(G206)</f>
    </nc>
  </rcc>
  <rcc rId="7891" sId="1">
    <oc r="G206">
      <f>SUM(G207)</f>
    </oc>
    <nc r="G206">
      <f>SUM(G207)</f>
    </nc>
  </rcc>
  <rcc rId="7892" sId="1" numFmtId="4">
    <nc r="G207">
      <v>1852616</v>
    </nc>
  </rcc>
  <rcc rId="7893" sId="1">
    <oc r="G208">
      <f>SUM(G210)</f>
    </oc>
    <nc r="G208">
      <f>SUM(G210)</f>
    </nc>
  </rcc>
  <rcc rId="7894" sId="1">
    <oc r="G209">
      <f>SUM(G210)</f>
    </oc>
    <nc r="G209">
      <f>SUM(G210)</f>
    </nc>
  </rcc>
  <rcc rId="7895" sId="1">
    <oc r="G210">
      <f>SUM(G211,G214)</f>
    </oc>
    <nc r="G210">
      <f>SUM(G211,G214)</f>
    </nc>
  </rcc>
  <rcc rId="7896" sId="1">
    <oc r="G211">
      <f>SUM(G212)</f>
    </oc>
    <nc r="G211">
      <f>SUM(G212)</f>
    </nc>
  </rcc>
  <rcc rId="7897" sId="1">
    <oc r="G212">
      <f>SUM(G213)</f>
    </oc>
    <nc r="G212">
      <f>SUM(G213)</f>
    </nc>
  </rcc>
  <rcc rId="7898" sId="1">
    <oc r="G214">
      <f>SUM(G215)</f>
    </oc>
    <nc r="G214">
      <f>SUM(G215)</f>
    </nc>
  </rcc>
  <rcc rId="7899" sId="1">
    <oc r="G215">
      <f>SUM(G216)</f>
    </oc>
    <nc r="G215">
      <f>SUM(G216)</f>
    </nc>
  </rcc>
  <rcc rId="7900" sId="1">
    <oc r="G217">
      <f>SUM(G218,G236,G246,G298)</f>
    </oc>
    <nc r="G217">
      <f>SUM(G218,G236,G246,G298)</f>
    </nc>
  </rcc>
  <rcc rId="7901" sId="1">
    <oc r="G218">
      <f>SUM(G219)</f>
    </oc>
    <nc r="G218">
      <f>SUM(G219)</f>
    </nc>
  </rcc>
  <rcc rId="7902" sId="1">
    <oc r="G219">
      <f>SUM(G220)</f>
    </oc>
    <nc r="G219">
      <f>SUM(G220)</f>
    </nc>
  </rcc>
  <rcc rId="7903" sId="1">
    <oc r="G220">
      <f>SUM(G221,G229)</f>
    </oc>
    <nc r="G220">
      <f>SUM(G221,G229)</f>
    </nc>
  </rcc>
  <rcc rId="7904" sId="1">
    <oc r="G221">
      <f>SUM(G222,G224,G226)</f>
    </oc>
    <nc r="G221">
      <f>SUM(G222,G224,G226)</f>
    </nc>
  </rcc>
  <rcc rId="7905" sId="1">
    <oc r="G222">
      <f>SUM(G223)</f>
    </oc>
    <nc r="G222">
      <f>SUM(G223)</f>
    </nc>
  </rcc>
  <rcc rId="7906" sId="1">
    <oc r="G224">
      <f>SUM(G225)</f>
    </oc>
    <nc r="G224">
      <f>SUM(G225)</f>
    </nc>
  </rcc>
  <rcc rId="7907" sId="1">
    <oc r="G226">
      <f>SUM(G228,G227)</f>
    </oc>
    <nc r="G226">
      <f>SUM(G228,G227)</f>
    </nc>
  </rcc>
  <rcc rId="7908" sId="1">
    <oc r="G229">
      <f>SUM(G230,G232,G234)</f>
    </oc>
    <nc r="G229">
      <f>SUM(G230,G232,G234)</f>
    </nc>
  </rcc>
  <rcc rId="7909" sId="1">
    <oc r="G230">
      <f>SUM(G231)</f>
    </oc>
    <nc r="G230">
      <f>SUM(G231)</f>
    </nc>
  </rcc>
  <rcc rId="7910" sId="1">
    <oc r="G232">
      <f>SUM(G233)</f>
    </oc>
    <nc r="G232">
      <f>SUM(G233)</f>
    </nc>
  </rcc>
  <rcc rId="7911" sId="1" numFmtId="4">
    <oc r="G233">
      <v>6756000</v>
    </oc>
    <nc r="G233">
      <v>7322750</v>
    </nc>
  </rcc>
  <rcc rId="7912" sId="1">
    <oc r="G234">
      <f>SUM(G235)</f>
    </oc>
    <nc r="G234">
      <f>SUM(G235)</f>
    </nc>
  </rcc>
  <rcc rId="7913" sId="1" numFmtId="4">
    <oc r="G235">
      <v>40000</v>
    </oc>
    <nc r="G235">
      <v>140000</v>
    </nc>
  </rcc>
  <rcc rId="7914" sId="1">
    <oc r="G236">
      <f>SUM(G237)</f>
    </oc>
    <nc r="G236">
      <f>SUM(G237)</f>
    </nc>
  </rcc>
  <rcc rId="7915" sId="1">
    <oc r="G237">
      <f>SUM(G238,G242)</f>
    </oc>
    <nc r="G237">
      <f>SUM(G238,G242)</f>
    </nc>
  </rcc>
  <rcc rId="7916" sId="1">
    <oc r="G238">
      <f>SUM(G239)</f>
    </oc>
    <nc r="G238">
      <f>SUM(G239)</f>
    </nc>
  </rcc>
  <rcc rId="7917" sId="1">
    <oc r="G239">
      <f>SUM(G240)</f>
    </oc>
    <nc r="G239">
      <f>SUM(G240)</f>
    </nc>
  </rcc>
  <rcc rId="7918" sId="1">
    <oc r="G240">
      <f>SUM(G241)</f>
    </oc>
    <nc r="G240">
      <f>SUM(G241)</f>
    </nc>
  </rcc>
  <rcc rId="7919" sId="1">
    <oc r="G242">
      <f>SUM(G243)</f>
    </oc>
    <nc r="G242">
      <f>SUM(G243)</f>
    </nc>
  </rcc>
  <rcc rId="7920" sId="1">
    <oc r="G243">
      <f>SUM(G244)</f>
    </oc>
    <nc r="G243">
      <f>SUM(G244)</f>
    </nc>
  </rcc>
  <rcc rId="7921" sId="1">
    <oc r="G244">
      <f>SUM(G245)</f>
    </oc>
    <nc r="G244">
      <f>SUM(G245)</f>
    </nc>
  </rcc>
  <rcc rId="7922" sId="1">
    <oc r="G246">
      <f>SUM(G247,G269)</f>
    </oc>
    <nc r="G246">
      <f>SUM(G247,G269)</f>
    </nc>
  </rcc>
  <rcc rId="7923" sId="1">
    <oc r="G247">
      <f>SUM(G248,G252)</f>
    </oc>
    <nc r="G247">
      <f>SUM(G248,G252)</f>
    </nc>
  </rcc>
  <rcc rId="7924" sId="1">
    <oc r="G248">
      <f>SUM(G249)</f>
    </oc>
    <nc r="G248">
      <f>SUM(G249)</f>
    </nc>
  </rcc>
  <rcc rId="7925" sId="1">
    <oc r="G249">
      <f>SUM(G250)</f>
    </oc>
    <nc r="G249">
      <f>SUM(G250)</f>
    </nc>
  </rcc>
  <rcc rId="7926" sId="1">
    <oc r="G250">
      <f>SUM(G251)</f>
    </oc>
    <nc r="G250">
      <f>SUM(G251)</f>
    </nc>
  </rcc>
  <rcc rId="7927" sId="1">
    <oc r="G252">
      <f>SUM(G253,G256,G259,G262,G265)</f>
    </oc>
    <nc r="G252">
      <f>SUM(G253,G256,G259,G262,G265)</f>
    </nc>
  </rcc>
  <rcc rId="7928" sId="1">
    <oc r="G253">
      <f>SUM(G254)</f>
    </oc>
    <nc r="G253">
      <f>SUM(G254)</f>
    </nc>
  </rcc>
  <rcc rId="7929" sId="1">
    <oc r="G254">
      <f>SUM(G255)</f>
    </oc>
    <nc r="G254">
      <f>SUM(G255)</f>
    </nc>
  </rcc>
  <rcc rId="7930" sId="1" numFmtId="4">
    <oc r="G255">
      <v>10936400</v>
    </oc>
    <nc r="G255">
      <v>11107390</v>
    </nc>
  </rcc>
  <rcc rId="7931" sId="1">
    <oc r="G256">
      <f>SUM(G257)</f>
    </oc>
    <nc r="G256">
      <f>SUM(G257)</f>
    </nc>
  </rcc>
  <rcc rId="7932" sId="1">
    <oc r="G257">
      <f>SUM(G258)</f>
    </oc>
    <nc r="G257">
      <f>SUM(G258)</f>
    </nc>
  </rcc>
  <rcc rId="7933" sId="1">
    <oc r="G259">
      <f>SUM(G260)</f>
    </oc>
    <nc r="G259">
      <f>SUM(G260)</f>
    </nc>
  </rcc>
  <rcc rId="7934" sId="1">
    <oc r="G260">
      <f>SUM(G261)</f>
    </oc>
    <nc r="G260">
      <f>SUM(G261)</f>
    </nc>
  </rcc>
  <rcc rId="7935" sId="1">
    <oc r="G262">
      <f>SUM(G263)</f>
    </oc>
    <nc r="G262">
      <f>SUM(G263)</f>
    </nc>
  </rcc>
  <rcc rId="7936" sId="1">
    <oc r="G263">
      <f>SUM(G264)</f>
    </oc>
    <nc r="G263">
      <f>SUM(G264)</f>
    </nc>
  </rcc>
  <rcc rId="7937" sId="1">
    <oc r="G265">
      <f>SUM(G266)</f>
    </oc>
    <nc r="G265">
      <f>SUM(G266)</f>
    </nc>
  </rcc>
  <rcc rId="7938" sId="1">
    <oc r="G266">
      <f>SUM(G267)</f>
    </oc>
    <nc r="G266">
      <f>SUM(G267)</f>
    </nc>
  </rcc>
  <rcc rId="7939" sId="1">
    <oc r="G267">
      <f>SUM(G268)</f>
    </oc>
    <nc r="G267">
      <f>SUM(G268)</f>
    </nc>
  </rcc>
  <rcc rId="7940" sId="1">
    <oc r="G269">
      <f>SUM(G270,G277,G282,G286,G290,G274)</f>
    </oc>
    <nc r="G269">
      <f>SUM(G270,G277,G282,G286,G290,G274)</f>
    </nc>
  </rcc>
  <rcc rId="7941" sId="1">
    <oc r="G270">
      <f>SUM(G271)</f>
    </oc>
    <nc r="G270">
      <f>SUM(G271)</f>
    </nc>
  </rcc>
  <rcc rId="7942" sId="1">
    <oc r="G271">
      <f>SUM(G272)</f>
    </oc>
    <nc r="G271">
      <f>SUM(G272)</f>
    </nc>
  </rcc>
  <rcc rId="7943" sId="1">
    <oc r="G272">
      <f>SUM(G273)</f>
    </oc>
    <nc r="G272">
      <f>SUM(G273)</f>
    </nc>
  </rcc>
  <rcc rId="7944" sId="1">
    <oc r="G274">
      <f>SUM(G275)</f>
    </oc>
    <nc r="G274">
      <f>SUM(G275)</f>
    </nc>
  </rcc>
  <rcc rId="7945" sId="1">
    <oc r="G275">
      <f>SUM(G276)</f>
    </oc>
    <nc r="G275">
      <f>SUM(G276)</f>
    </nc>
  </rcc>
  <rcc rId="7946" sId="1">
    <oc r="G277">
      <f>SUM(G278)</f>
    </oc>
    <nc r="G277">
      <f>SUM(G278)</f>
    </nc>
  </rcc>
  <rcc rId="7947" sId="1">
    <oc r="G278">
      <f>SUM(G279)</f>
    </oc>
    <nc r="G278">
      <f>SUM(G279)</f>
    </nc>
  </rcc>
  <rcc rId="7948" sId="1">
    <oc r="G279">
      <f>SUM(G280)</f>
    </oc>
    <nc r="G279">
      <f>SUM(G280)</f>
    </nc>
  </rcc>
  <rcc rId="7949" sId="1">
    <oc r="G280">
      <f>SUM(G281)</f>
    </oc>
    <nc r="G280">
      <f>SUM(G281)</f>
    </nc>
  </rcc>
  <rcc rId="7950" sId="1">
    <oc r="G282">
      <f>SUM(G283)</f>
    </oc>
    <nc r="G282">
      <f>SUM(G283)</f>
    </nc>
  </rcc>
  <rcc rId="7951" sId="1">
    <oc r="G283">
      <f>SUM(G284)</f>
    </oc>
    <nc r="G283">
      <f>SUM(G284)</f>
    </nc>
  </rcc>
  <rcc rId="7952" sId="1">
    <oc r="G284">
      <f>SUM(G285)</f>
    </oc>
    <nc r="G284">
      <f>SUM(G285)</f>
    </nc>
  </rcc>
  <rcc rId="7953" sId="1">
    <oc r="G286">
      <f>SUM(G287)</f>
    </oc>
    <nc r="G286">
      <f>SUM(G287)</f>
    </nc>
  </rcc>
  <rcc rId="7954" sId="1">
    <oc r="G287">
      <f>SUM(G288)</f>
    </oc>
    <nc r="G287">
      <f>SUM(G288)</f>
    </nc>
  </rcc>
  <rcc rId="7955" sId="1">
    <oc r="G290">
      <f>SUM(G291)</f>
    </oc>
    <nc r="G290">
      <f>SUM(G291)</f>
    </nc>
  </rcc>
  <rcc rId="7956" sId="1">
    <oc r="G291">
      <f>SUM(G292,G294,G296)</f>
    </oc>
    <nc r="G291">
      <f>SUM(G292,G294,G296)</f>
    </nc>
  </rcc>
  <rcc rId="7957" sId="1">
    <oc r="G292">
      <f>SUM(G293)</f>
    </oc>
    <nc r="G292">
      <f>SUM(G293)</f>
    </nc>
  </rcc>
  <rcc rId="7958" sId="1">
    <oc r="G294">
      <f>SUM(G295)</f>
    </oc>
    <nc r="G294">
      <f>SUM(G295)</f>
    </nc>
  </rcc>
  <rcc rId="7959" sId="1">
    <oc r="G296">
      <f>SUM(G297)</f>
    </oc>
    <nc r="G296">
      <f>SUM(G297)</f>
    </nc>
  </rcc>
  <rcc rId="7960" sId="1">
    <oc r="G298">
      <f>SUM(G299)</f>
    </oc>
    <nc r="G298">
      <f>SUM(G299)</f>
    </nc>
  </rcc>
  <rcc rId="7961" sId="1">
    <oc r="G299">
      <f>SUM(G300,G304)</f>
    </oc>
    <nc r="G299">
      <f>SUM(G300,G304)</f>
    </nc>
  </rcc>
  <rcc rId="7962" sId="1">
    <oc r="G300">
      <f>SUM(G301)</f>
    </oc>
    <nc r="G300">
      <f>SUM(G301)</f>
    </nc>
  </rcc>
  <rcc rId="7963" sId="1">
    <oc r="G301">
      <f>SUM(G302)</f>
    </oc>
    <nc r="G301">
      <f>SUM(G302)</f>
    </nc>
  </rcc>
  <rcc rId="7964" sId="1">
    <oc r="G302">
      <f>SUM(G303)</f>
    </oc>
    <nc r="G302">
      <f>SUM(G303)</f>
    </nc>
  </rcc>
  <rcc rId="7965" sId="1">
    <oc r="G304">
      <f>SUM(G305)</f>
    </oc>
    <nc r="G304">
      <f>SUM(G305)</f>
    </nc>
  </rcc>
  <rcc rId="7966" sId="1">
    <oc r="G305">
      <f>SUM(G306)</f>
    </oc>
    <nc r="G305">
      <f>SUM(G306)</f>
    </nc>
  </rcc>
  <rcc rId="7967" sId="1">
    <oc r="G306">
      <f>SUM(G307)</f>
    </oc>
    <nc r="G306">
      <f>SUM(G307)</f>
    </nc>
  </rcc>
  <rcc rId="7968" sId="1">
    <oc r="G308">
      <f>SUM(G309)</f>
    </oc>
    <nc r="G308">
      <f>SUM(G309)</f>
    </nc>
  </rcc>
  <rcc rId="7969" sId="1">
    <oc r="G309">
      <f>SUM(G310,G331,G394,G409)</f>
    </oc>
    <nc r="G309">
      <f>SUM(G310,G331,G394,G409)</f>
    </nc>
  </rcc>
  <rcc rId="7970" sId="1">
    <oc r="G310">
      <f>SUM(G311)</f>
    </oc>
    <nc r="G310">
      <f>SUM(G311,G327)</f>
    </nc>
  </rcc>
  <rcc rId="7971" sId="1">
    <oc r="G311">
      <f>SUM(G312,G319,G322)</f>
    </oc>
    <nc r="G311">
      <f>SUM(G312,G319,G322)</f>
    </nc>
  </rcc>
  <rcc rId="7972" sId="1">
    <oc r="G312">
      <f>SUM(G313,G315,G317)</f>
    </oc>
    <nc r="G312">
      <f>SUM(G313,G315,G317)</f>
    </nc>
  </rcc>
  <rcc rId="7973" sId="1">
    <oc r="G313">
      <f>SUM(G314)</f>
    </oc>
    <nc r="G313">
      <f>SUM(G314)</f>
    </nc>
  </rcc>
  <rcc rId="7974" sId="1">
    <oc r="G315">
      <f>SUM(G316)</f>
    </oc>
    <nc r="G315">
      <f>SUM(G316)</f>
    </nc>
  </rcc>
  <rcc rId="7975" sId="1">
    <oc r="G317">
      <f>SUM(G318)</f>
    </oc>
    <nc r="G317">
      <f>SUM(G318)</f>
    </nc>
  </rcc>
  <rcc rId="7976" sId="1">
    <oc r="G319">
      <f>SUM(G320)</f>
    </oc>
    <nc r="G319">
      <f>SUM(G320)</f>
    </nc>
  </rcc>
  <rcc rId="7977" sId="1">
    <oc r="G320">
      <f>SUM(G321)</f>
    </oc>
    <nc r="G320">
      <f>SUM(G321)</f>
    </nc>
  </rcc>
  <rcc rId="7978" sId="1">
    <oc r="G322">
      <f>SUM(G323,G325)</f>
    </oc>
    <nc r="G322">
      <f>SUM(G323,G325)</f>
    </nc>
  </rcc>
  <rcc rId="7979" sId="1">
    <oc r="G323">
      <f>SUM(G324)</f>
    </oc>
    <nc r="G323">
      <f>SUM(G324)</f>
    </nc>
  </rcc>
  <rcc rId="7980" sId="1">
    <oc r="G325">
      <f>SUM(G326)</f>
    </oc>
    <nc r="G325">
      <f>SUM(G326)</f>
    </nc>
  </rcc>
  <rcc rId="7981" sId="1">
    <oc r="G327">
      <f>SUM(G328)</f>
    </oc>
    <nc r="G327">
      <f>SUM(G328)</f>
    </nc>
  </rcc>
  <rcc rId="7982" sId="1">
    <oc r="G328">
      <f>SUM(G329)</f>
    </oc>
    <nc r="G328">
      <f>SUM(G329)</f>
    </nc>
  </rcc>
  <rcc rId="7983" sId="1">
    <oc r="G329">
      <f>SUM(G330)</f>
    </oc>
    <nc r="G329">
      <f>SUM(G330)</f>
    </nc>
  </rcc>
  <rcc rId="7984" sId="1" numFmtId="4">
    <nc r="G330">
      <v>236790</v>
    </nc>
  </rcc>
  <rcc rId="7985" sId="1">
    <oc r="G331">
      <f>SUM(G332,G336,G380,G384,G388)</f>
    </oc>
    <nc r="G331">
      <f>SUM(G332,G336,G380,G384,G388)</f>
    </nc>
  </rcc>
  <rcc rId="7986" sId="1">
    <oc r="G332">
      <f>SUM(G333)</f>
    </oc>
    <nc r="G332">
      <f>SUM(G333)</f>
    </nc>
  </rcc>
  <rcc rId="7987" sId="1">
    <oc r="G333">
      <f>SUM(G334)</f>
    </oc>
    <nc r="G333">
      <f>SUM(G334)</f>
    </nc>
  </rcc>
  <rcc rId="7988" sId="1">
    <oc r="G334">
      <f>SUM(G335)</f>
    </oc>
    <nc r="G334">
      <f>SUM(G335)</f>
    </nc>
  </rcc>
  <rcc rId="7989" sId="1">
    <oc r="G336">
      <f>SUM(G337,G340,G343,G353,G356,G361,G364,G367,G370,G373)</f>
    </oc>
    <nc r="G336">
      <f>SUM(G337,G340,G343,G353,G356,G361,G364,G367,G370,G373)</f>
    </nc>
  </rcc>
  <rcc rId="7990" sId="1">
    <oc r="G337">
      <f>SUM(G338)</f>
    </oc>
    <nc r="G337">
      <f>SUM(G338)</f>
    </nc>
  </rcc>
  <rcc rId="7991" sId="1">
    <oc r="G338">
      <f>SUM(G339)</f>
    </oc>
    <nc r="G338">
      <f>SUM(G339)</f>
    </nc>
  </rcc>
  <rcc rId="7992" sId="1">
    <oc r="G340">
      <f>SUM(G341)</f>
    </oc>
    <nc r="G340">
      <f>SUM(G341)</f>
    </nc>
  </rcc>
  <rcc rId="7993" sId="1">
    <oc r="G341">
      <f>SUM(G342)</f>
    </oc>
    <nc r="G341">
      <f>SUM(G342)</f>
    </nc>
  </rcc>
  <rcc rId="7994" sId="1">
    <oc r="G343">
      <f>SUM(G344,G346,G348,G350)</f>
    </oc>
    <nc r="G343">
      <f>SUM(G344,G346,G348,G350)</f>
    </nc>
  </rcc>
  <rcc rId="7995" sId="1">
    <oc r="G344">
      <f>SUM(G345)</f>
    </oc>
    <nc r="G344">
      <f>SUM(G345)</f>
    </nc>
  </rcc>
  <rcc rId="7996" sId="1">
    <oc r="G346">
      <f>SUM(G347)</f>
    </oc>
    <nc r="G346">
      <f>SUM(G347)</f>
    </nc>
  </rcc>
  <rcc rId="7997" sId="1" numFmtId="4">
    <oc r="G347">
      <v>35393215</v>
    </oc>
    <nc r="G347">
      <v>34694677</v>
    </nc>
  </rcc>
  <rcc rId="7998" sId="1">
    <oc r="G348">
      <f>SUM(G349)</f>
    </oc>
    <nc r="G348">
      <f>SUM(G349)</f>
    </nc>
  </rcc>
  <rcc rId="7999" sId="1">
    <oc r="G350">
      <f>SUM(G351,G352)</f>
    </oc>
    <nc r="G350">
      <f>SUM(G351,G352)</f>
    </nc>
  </rcc>
  <rcc rId="8000" sId="1">
    <oc r="G353">
      <f>SUM(G354)</f>
    </oc>
    <nc r="G353">
      <f>SUM(G354)</f>
    </nc>
  </rcc>
  <rcc rId="8001" sId="1">
    <oc r="G354">
      <f>SUM(G355)</f>
    </oc>
    <nc r="G354">
      <f>SUM(G355)</f>
    </nc>
  </rcc>
  <rcc rId="8002" sId="1">
    <oc r="G356">
      <f>SUM(G357,G359)</f>
    </oc>
    <nc r="G356">
      <f>SUM(G357,G359)</f>
    </nc>
  </rcc>
  <rcc rId="8003" sId="1">
    <oc r="G357">
      <f>SUM(G358)</f>
    </oc>
    <nc r="G357">
      <f>SUM(G358)</f>
    </nc>
  </rcc>
  <rcc rId="8004" sId="1">
    <oc r="G359">
      <f>SUM(G360)</f>
    </oc>
    <nc r="G359">
      <f>SUM(G360)</f>
    </nc>
  </rcc>
  <rcc rId="8005" sId="1">
    <oc r="G361">
      <f>SUM(G362)</f>
    </oc>
    <nc r="G361">
      <f>SUM(G362)</f>
    </nc>
  </rcc>
  <rcc rId="8006" sId="1">
    <oc r="G362">
      <f>SUM(G363)</f>
    </oc>
    <nc r="G362">
      <f>SUM(G363)</f>
    </nc>
  </rcc>
  <rcc rId="8007" sId="1">
    <oc r="G364">
      <f>SUM(G365)</f>
    </oc>
    <nc r="G364">
      <f>SUM(G365)</f>
    </nc>
  </rcc>
  <rcc rId="8008" sId="1">
    <oc r="G365">
      <f>SUM(G366)</f>
    </oc>
    <nc r="G365">
      <f>SUM(G366)</f>
    </nc>
  </rcc>
  <rcc rId="8009" sId="1">
    <oc r="G367">
      <f>SUM(G368)</f>
    </oc>
    <nc r="G367">
      <f>SUM(G368)</f>
    </nc>
  </rcc>
  <rcc rId="8010" sId="1">
    <oc r="G368">
      <f>SUM(G369)</f>
    </oc>
    <nc r="G368">
      <f>SUM(G369)</f>
    </nc>
  </rcc>
  <rcc rId="8011" sId="1">
    <oc r="G370">
      <f>SUM(G371)</f>
    </oc>
    <nc r="G370">
      <f>SUM(G371)</f>
    </nc>
  </rcc>
  <rcc rId="8012" sId="1">
    <oc r="G371">
      <f>SUM(G372)</f>
    </oc>
    <nc r="G371">
      <f>SUM(G372)</f>
    </nc>
  </rcc>
  <rcc rId="8013" sId="1">
    <oc r="G373">
      <f>SUM(G374,G377)</f>
    </oc>
    <nc r="G373">
      <f>SUM(G374,G377)</f>
    </nc>
  </rcc>
  <rcc rId="8014" sId="1">
    <oc r="G374">
      <f>SUM(G375)</f>
    </oc>
    <nc r="G374">
      <f>SUM(G375)</f>
    </nc>
  </rcc>
  <rcc rId="8015" sId="1">
    <oc r="G375">
      <f>SUM(G376)</f>
    </oc>
    <nc r="G375">
      <f>SUM(G376)</f>
    </nc>
  </rcc>
  <rcc rId="8016" sId="1">
    <oc r="G377">
      <f>SUM(G378)</f>
    </oc>
    <nc r="G377">
      <f>SUM(G378)</f>
    </nc>
  </rcc>
  <rcc rId="8017" sId="1">
    <oc r="G378">
      <f>SUM(G379)</f>
    </oc>
    <nc r="G378">
      <f>SUM(G379)</f>
    </nc>
  </rcc>
  <rcc rId="8018" sId="1">
    <oc r="G380">
      <f>SUM(G381)</f>
    </oc>
    <nc r="G380">
      <f>SUM(G381)</f>
    </nc>
  </rcc>
  <rcc rId="8019" sId="1">
    <oc r="G381">
      <f>SUM(G382)</f>
    </oc>
    <nc r="G381">
      <f>SUM(G382)</f>
    </nc>
  </rcc>
  <rcc rId="8020" sId="1">
    <oc r="G382">
      <f>SUM(G383)</f>
    </oc>
    <nc r="G382">
      <f>SUM(G383)</f>
    </nc>
  </rcc>
  <rcc rId="8021" sId="1" numFmtId="4">
    <oc r="G383">
      <v>500000</v>
    </oc>
    <nc r="G383">
      <v>3661748</v>
    </nc>
  </rcc>
  <rcc rId="8022" sId="1">
    <oc r="G384">
      <f>SUM(G385)</f>
    </oc>
    <nc r="G384">
      <f>SUM(G385)</f>
    </nc>
  </rcc>
  <rcc rId="8023" sId="1">
    <oc r="G385">
      <f>SUM(G386)</f>
    </oc>
    <nc r="G385">
      <f>SUM(G386)</f>
    </nc>
  </rcc>
  <rcc rId="8024" sId="1">
    <oc r="G386">
      <f>SUM(G387)</f>
    </oc>
    <nc r="G386">
      <f>SUM(G387)</f>
    </nc>
  </rcc>
  <rcc rId="8025" sId="1">
    <oc r="G388">
      <f>SUM(G389)</f>
    </oc>
    <nc r="G388">
      <f>SUM(G389)</f>
    </nc>
  </rcc>
  <rcc rId="8026" sId="1">
    <oc r="G389">
      <f>SUM(G390,G392)</f>
    </oc>
    <nc r="G389">
      <f>SUM(G390,G392)</f>
    </nc>
  </rcc>
  <rcc rId="8027" sId="1">
    <oc r="G390">
      <f>SUM(G391)</f>
    </oc>
    <nc r="G390">
      <f>SUM(G391)</f>
    </nc>
  </rcc>
  <rcc rId="8028" sId="1">
    <oc r="G392">
      <f>SUM(G393)</f>
    </oc>
    <nc r="G392">
      <f>SUM(G393)</f>
    </nc>
  </rcc>
  <rcc rId="8029" sId="1">
    <oc r="G394">
      <f>SUM(G395)</f>
    </oc>
    <nc r="G394">
      <f>SUM(G395)</f>
    </nc>
  </rcc>
  <rcc rId="8030" sId="1">
    <oc r="G395">
      <f>SUM(G396,G403,G406)</f>
    </oc>
    <nc r="G395">
      <f>SUM(G396,G403,G406)</f>
    </nc>
  </rcc>
  <rcc rId="8031" sId="1">
    <oc r="G396">
      <f>SUM(G397,G401)</f>
    </oc>
    <nc r="G396">
      <f>SUM(G397,G401)</f>
    </nc>
  </rcc>
  <rcc rId="8032" sId="1">
    <oc r="G397">
      <f>SUM(G398,G399,G400)</f>
    </oc>
    <nc r="G397">
      <f>SUM(G398,G399,G400)</f>
    </nc>
  </rcc>
  <rcc rId="8033" sId="1">
    <oc r="G401">
      <f>SUM(G402)</f>
    </oc>
    <nc r="G401">
      <f>SUM(G402)</f>
    </nc>
  </rcc>
  <rcc rId="8034" sId="1">
    <oc r="G403">
      <f>SUM(G404)</f>
    </oc>
    <nc r="G403">
      <f>SUM(G404)</f>
    </nc>
  </rcc>
  <rcc rId="8035" sId="1">
    <oc r="G404">
      <f>SUM(G405)</f>
    </oc>
    <nc r="G404">
      <f>SUM(G405)</f>
    </nc>
  </rcc>
  <rcc rId="8036" sId="1">
    <oc r="G406">
      <f>SUM(G407)</f>
    </oc>
    <nc r="G406">
      <f>SUM(G407)</f>
    </nc>
  </rcc>
  <rcc rId="8037" sId="1">
    <oc r="G407">
      <f>SUM(G408)</f>
    </oc>
    <nc r="G407">
      <f>SUM(G408)</f>
    </nc>
  </rcc>
  <rcc rId="8038" sId="1">
    <oc r="G409">
      <f>SUM(G410,G416,G421,G434,G438)</f>
    </oc>
    <nc r="G409">
      <f>SUM(G410,G416,G421,G434,G438)</f>
    </nc>
  </rcc>
  <rcc rId="8039" sId="1">
    <oc r="G410">
      <f>SUM(G411)</f>
    </oc>
    <nc r="G410">
      <f>SUM(G411)</f>
    </nc>
  </rcc>
  <rcc rId="8040" sId="1">
    <oc r="G411">
      <f>SUM(G412,G414)</f>
    </oc>
    <nc r="G411">
      <f>SUM(G412,G414)</f>
    </nc>
  </rcc>
  <rcc rId="8041" sId="1">
    <oc r="G412">
      <f>SUM(G413)</f>
    </oc>
    <nc r="G412">
      <f>SUM(G413)</f>
    </nc>
  </rcc>
  <rcc rId="8042" sId="1">
    <oc r="G414">
      <f>SUM(G415)</f>
    </oc>
    <nc r="G414">
      <f>SUM(G415)</f>
    </nc>
  </rcc>
  <rcc rId="8043" sId="1">
    <oc r="G416">
      <f>SUM(G417)</f>
    </oc>
    <nc r="G416">
      <f>SUM(G417)</f>
    </nc>
  </rcc>
  <rcc rId="8044" sId="1">
    <oc r="G417">
      <f>SUM(G418)</f>
    </oc>
    <nc r="G417">
      <f>SUM(G418)</f>
    </nc>
  </rcc>
  <rcc rId="8045" sId="1">
    <oc r="G418">
      <f>SUM(G419)</f>
    </oc>
    <nc r="G418">
      <f>SUM(G419)</f>
    </nc>
  </rcc>
  <rcc rId="8046" sId="1">
    <oc r="G419">
      <f>SUM(G420)</f>
    </oc>
    <nc r="G419">
      <f>SUM(G420)</f>
    </nc>
  </rcc>
  <rcc rId="8047" sId="1">
    <oc r="G421">
      <f>SUM(G422,G427,G430)</f>
    </oc>
    <nc r="G421">
      <f>SUM(G422,G427,G430)</f>
    </nc>
  </rcc>
  <rcc rId="8048" sId="1">
    <oc r="G422">
      <f>SUM(G423,G425)</f>
    </oc>
    <nc r="G422">
      <f>SUM(G423,G425)</f>
    </nc>
  </rcc>
  <rcc rId="8049" sId="1">
    <oc r="G423">
      <f>SUM(G424)</f>
    </oc>
    <nc r="G423">
      <f>SUM(G424)</f>
    </nc>
  </rcc>
  <rcc rId="8050" sId="1">
    <oc r="G425">
      <f>SUM(G426)</f>
    </oc>
    <nc r="G425">
      <f>SUM(G426)</f>
    </nc>
  </rcc>
  <rcc rId="8051" sId="1">
    <oc r="G427">
      <f>SUM(G428)</f>
    </oc>
    <nc r="G427">
      <f>SUM(G428)</f>
    </nc>
  </rcc>
  <rcc rId="8052" sId="1">
    <oc r="G428">
      <f>SUM(G429)</f>
    </oc>
    <nc r="G428">
      <f>SUM(G429)</f>
    </nc>
  </rcc>
  <rcc rId="8053" sId="1">
    <oc r="G430">
      <f>SUM(G431)</f>
    </oc>
    <nc r="G430">
      <f>SUM(G431)</f>
    </nc>
  </rcc>
  <rcc rId="8054" sId="1">
    <oc r="G431">
      <f>SUM(G432)</f>
    </oc>
    <nc r="G431">
      <f>SUM(G432)</f>
    </nc>
  </rcc>
  <rcc rId="8055" sId="1">
    <oc r="G432">
      <f>SUM(G433)</f>
    </oc>
    <nc r="G432">
      <f>SUM(G433)</f>
    </nc>
  </rcc>
  <rcc rId="8056" sId="1">
    <oc r="G434">
      <f>SUM(G435)</f>
    </oc>
    <nc r="G434">
      <f>SUM(G435)</f>
    </nc>
  </rcc>
  <rcc rId="8057" sId="1">
    <oc r="G435">
      <f>SUM(G436)</f>
    </oc>
    <nc r="G435">
      <f>SUM(G436)</f>
    </nc>
  </rcc>
  <rcc rId="8058" sId="1">
    <oc r="G436">
      <f>SUM(G437)</f>
    </oc>
    <nc r="G436">
      <f>SUM(G437)</f>
    </nc>
  </rcc>
  <rcc rId="8059" sId="1">
    <oc r="G438">
      <f>SUM(G439)</f>
    </oc>
    <nc r="G438">
      <f>SUM(G439)</f>
    </nc>
  </rcc>
  <rcc rId="8060" sId="1">
    <oc r="G439">
      <f>SUM(G440,G442,G444,G446)</f>
    </oc>
    <nc r="G439">
      <f>SUM(G440,G442,G444,G446)</f>
    </nc>
  </rcc>
  <rcc rId="8061" sId="1">
    <oc r="G440">
      <f>SUM(G441)</f>
    </oc>
    <nc r="G440">
      <f>SUM(G441)</f>
    </nc>
  </rcc>
  <rcc rId="8062" sId="1">
    <oc r="G442">
      <f>SUM(G443)</f>
    </oc>
    <nc r="G442">
      <f>SUM(G443)</f>
    </nc>
  </rcc>
  <rcc rId="8063" sId="1">
    <oc r="G444">
      <f>SUM(G445)</f>
    </oc>
    <nc r="G444">
      <f>SUM(G445)</f>
    </nc>
  </rcc>
  <rcc rId="8064" sId="1">
    <oc r="G446">
      <f>SUM(G447)</f>
    </oc>
    <nc r="G446">
      <f>SUM(G447)</f>
    </nc>
  </rcc>
  <rcc rId="8065" sId="1">
    <oc r="G448">
      <f>SUM(G449,G458,G463,G468)</f>
    </oc>
    <nc r="G448">
      <f>SUM(G449,G458,G463,G468)</f>
    </nc>
  </rcc>
  <rcc rId="8066" sId="1">
    <oc r="G449">
      <f>SUM(G450)</f>
    </oc>
    <nc r="G449">
      <f>SUM(G450)</f>
    </nc>
  </rcc>
  <rcc rId="8067" sId="1">
    <oc r="G450">
      <f>SUM(G451)</f>
    </oc>
    <nc r="G450">
      <f>SUM(G451)</f>
    </nc>
  </rcc>
  <rcc rId="8068" sId="1">
    <oc r="G451">
      <f>SUM(G452,G455)</f>
    </oc>
    <nc r="G451">
      <f>SUM(G452,G455)</f>
    </nc>
  </rcc>
  <rcc rId="8069" sId="1">
    <oc r="G452">
      <f>SUM(G453)</f>
    </oc>
    <nc r="G452">
      <f>SUM(G453)</f>
    </nc>
  </rcc>
  <rcc rId="8070" sId="1">
    <oc r="G453">
      <f>SUM(G454)</f>
    </oc>
    <nc r="G453">
      <f>SUM(G454)</f>
    </nc>
  </rcc>
  <rcc rId="8071" sId="1">
    <oc r="G455">
      <f>SUM(G456)</f>
    </oc>
    <nc r="G455">
      <f>SUM(G456)</f>
    </nc>
  </rcc>
  <rcc rId="8072" sId="1">
    <oc r="G456">
      <f>SUM(G457)</f>
    </oc>
    <nc r="G456">
      <f>SUM(G457)</f>
    </nc>
  </rcc>
  <rcc rId="8073" sId="1">
    <oc r="G458">
      <f>SUM(G459)</f>
    </oc>
    <nc r="G458">
      <f>SUM(G459)</f>
    </nc>
  </rcc>
  <rcc rId="8074" sId="1">
    <oc r="G459">
      <f>SUM(G460)</f>
    </oc>
    <nc r="G459">
      <f>SUM(G460)</f>
    </nc>
  </rcc>
  <rcc rId="8075" sId="1">
    <oc r="G460">
      <f>SUM(G461)</f>
    </oc>
    <nc r="G460">
      <f>SUM(G461)</f>
    </nc>
  </rcc>
  <rcc rId="8076" sId="1">
    <oc r="G461">
      <f>SUM(G462)</f>
    </oc>
    <nc r="G461">
      <f>SUM(G462)</f>
    </nc>
  </rcc>
  <rcc rId="8077" sId="1">
    <oc r="G463">
      <f>SUM(G464)</f>
    </oc>
    <nc r="G463">
      <f>SUM(G464)</f>
    </nc>
  </rcc>
  <rcc rId="8078" sId="1">
    <oc r="G464">
      <f>SUM(G465)</f>
    </oc>
    <nc r="G464">
      <f>SUM(G465)</f>
    </nc>
  </rcc>
  <rcc rId="8079" sId="1">
    <oc r="G465">
      <f>SUM(G466)</f>
    </oc>
    <nc r="G465">
      <f>SUM(G466)</f>
    </nc>
  </rcc>
  <rcc rId="8080" sId="1">
    <oc r="G466">
      <f>SUM(G467)</f>
    </oc>
    <nc r="G466">
      <f>SUM(G467)</f>
    </nc>
  </rcc>
  <rcc rId="8081" sId="1">
    <oc r="G468">
      <f>SUM(G469,G473)</f>
    </oc>
    <nc r="G468">
      <f>SUM(G469,G473)</f>
    </nc>
  </rcc>
  <rcc rId="8082" sId="1">
    <oc r="G469">
      <f>SUM(G470)</f>
    </oc>
    <nc r="G469">
      <f>SUM(G470)</f>
    </nc>
  </rcc>
  <rcc rId="8083" sId="1">
    <oc r="G470">
      <f>SUM(G471)</f>
    </oc>
    <nc r="G470">
      <f>SUM(G471)</f>
    </nc>
  </rcc>
  <rcc rId="8084" sId="1">
    <oc r="G471">
      <f>SUM(G472)</f>
    </oc>
    <nc r="G471">
      <f>SUM(G472)</f>
    </nc>
  </rcc>
  <rcc rId="8085" sId="1">
    <oc r="G473">
      <f>SUM(G474)</f>
    </oc>
    <nc r="G473">
      <f>SUM(G474)</f>
    </nc>
  </rcc>
  <rcc rId="8086" sId="1">
    <oc r="G474">
      <f>SUM(G475)</f>
    </oc>
    <nc r="G474">
      <f>SUM(G475)</f>
    </nc>
  </rcc>
  <rcc rId="8087" sId="1">
    <oc r="G476">
      <f>SUM(G3,G178,G188,G208,G217,G308,G448)</f>
    </oc>
    <nc r="G476">
      <f>SUM(G3,G178,G188,G208,G217,G308,G448)</f>
    </nc>
  </rcc>
  <rcc rId="8088" sId="1">
    <oc r="H13" t="inlineStr">
      <is>
        <t>+25391</t>
      </is>
    </oc>
    <nc r="H13"/>
  </rcc>
  <rcc rId="8089" sId="1">
    <oc r="H14" t="inlineStr">
      <is>
        <t>+25391</t>
      </is>
    </oc>
    <nc r="H14"/>
  </rcc>
  <rcc rId="8090" sId="1">
    <oc r="H15" t="inlineStr">
      <is>
        <t>-</t>
      </is>
    </oc>
    <nc r="H15"/>
  </rcc>
  <rcc rId="8091" sId="1">
    <oc r="H18" t="inlineStr">
      <is>
        <t>+25391</t>
      </is>
    </oc>
    <nc r="H18"/>
  </rcc>
  <rcc rId="8092" sId="1">
    <oc r="H19" t="inlineStr">
      <is>
        <t>+25391</t>
      </is>
    </oc>
    <nc r="H19"/>
  </rcc>
  <rcc rId="8093" sId="1">
    <oc r="H20" t="inlineStr">
      <is>
        <t>+25391</t>
      </is>
    </oc>
    <nc r="H20"/>
  </rcc>
  <rcc rId="8094" sId="1">
    <oc r="H46" t="inlineStr">
      <is>
        <t>-25391</t>
      </is>
    </oc>
    <nc r="H46"/>
  </rcc>
  <rcc rId="8095" sId="1">
    <oc r="H55">
      <v>-25391</v>
    </oc>
    <nc r="H55"/>
  </rcc>
  <rcc rId="8096" sId="1">
    <oc r="H64" t="inlineStr">
      <is>
        <t>-25391</t>
      </is>
    </oc>
    <nc r="H64"/>
  </rcc>
  <rcc rId="8097" sId="1" numFmtId="4">
    <oc r="H65">
      <v>-3244</v>
    </oc>
    <nc r="H65"/>
  </rcc>
  <rcc rId="8098" sId="1" numFmtId="4">
    <oc r="H66">
      <v>-3244</v>
    </oc>
    <nc r="H66"/>
  </rcc>
  <rcc rId="8099" sId="1">
    <oc r="H67" t="inlineStr">
      <is>
        <t>-22147</t>
      </is>
    </oc>
    <nc r="H67"/>
  </rcc>
  <rcc rId="8100" sId="1">
    <oc r="H68" t="inlineStr">
      <is>
        <t>-22147</t>
      </is>
    </oc>
    <nc r="H68"/>
  </rcc>
  <rcc rId="8101" sId="1">
    <oc r="H78" t="inlineStr">
      <is>
        <t>-1834266</t>
      </is>
    </oc>
    <nc r="H78"/>
  </rcc>
  <rcc rId="8102" sId="1">
    <oc r="H104" t="inlineStr">
      <is>
        <t>-1834266</t>
      </is>
    </oc>
    <nc r="H104"/>
  </rcc>
  <rcc rId="8103" sId="1">
    <oc r="H105" t="inlineStr">
      <is>
        <t>-</t>
      </is>
    </oc>
    <nc r="H105"/>
  </rcc>
  <rcc rId="8104" sId="1">
    <oc r="H109" t="inlineStr">
      <is>
        <t>-1834266</t>
      </is>
    </oc>
    <nc r="H109"/>
  </rcc>
  <rcc rId="8105" sId="1">
    <oc r="H110" t="inlineStr">
      <is>
        <t>+18350</t>
      </is>
    </oc>
    <nc r="H110"/>
  </rcc>
  <rcc rId="8106" sId="1">
    <oc r="H111" t="inlineStr">
      <is>
        <t>+18350</t>
      </is>
    </oc>
    <nc r="H111"/>
  </rcc>
  <rcc rId="8107" sId="1">
    <oc r="H112" t="inlineStr">
      <is>
        <t>+18350</t>
      </is>
    </oc>
    <nc r="H112"/>
  </rcc>
  <rcc rId="8108" sId="1">
    <oc r="H115" t="inlineStr">
      <is>
        <t>-1852616</t>
      </is>
    </oc>
    <nc r="H115"/>
  </rcc>
  <rcc rId="8109" sId="1">
    <oc r="H116" t="inlineStr">
      <is>
        <t>-1852616</t>
      </is>
    </oc>
    <nc r="H116"/>
  </rcc>
  <rcc rId="8110" sId="1">
    <oc r="H117" t="inlineStr">
      <is>
        <t>-1852616</t>
      </is>
    </oc>
    <nc r="H117"/>
  </rcc>
  <rcc rId="8111" sId="1">
    <oc r="H123" t="inlineStr">
      <is>
        <t>+1043760</t>
      </is>
    </oc>
    <nc r="H123"/>
  </rcc>
  <rcc rId="8112" sId="1">
    <oc r="H128" t="inlineStr">
      <is>
        <t>+960000</t>
      </is>
    </oc>
    <nc r="H128"/>
  </rcc>
  <rcc rId="8113" sId="1">
    <oc r="H129" t="inlineStr">
      <is>
        <t>+6800000</t>
      </is>
    </oc>
    <nc r="H129"/>
  </rcc>
  <rcc rId="8114" sId="1">
    <oc r="H130" t="inlineStr">
      <is>
        <t>+6800000</t>
      </is>
    </oc>
    <nc r="H130"/>
  </rcc>
  <rcc rId="8115" sId="1">
    <oc r="H131" t="inlineStr">
      <is>
        <t>+6800000</t>
      </is>
    </oc>
    <nc r="H131"/>
  </rcc>
  <rcc rId="8116" sId="1">
    <oc r="H132" t="inlineStr">
      <is>
        <t>+6800000</t>
      </is>
    </oc>
    <nc r="H132"/>
  </rcc>
  <rcc rId="8117" sId="1">
    <oc r="H133" t="inlineStr">
      <is>
        <t>-6800000</t>
      </is>
    </oc>
    <nc r="H133"/>
  </rcc>
  <rcc rId="8118" sId="1">
    <oc r="H134" t="inlineStr">
      <is>
        <t>-6800000</t>
      </is>
    </oc>
    <nc r="H134"/>
  </rcc>
  <rcc rId="8119" sId="1">
    <oc r="H135" t="inlineStr">
      <is>
        <t>-6800000</t>
      </is>
    </oc>
    <nc r="H135"/>
  </rcc>
  <rcc rId="8120" sId="1">
    <oc r="H136" t="inlineStr">
      <is>
        <t>-6800000</t>
      </is>
    </oc>
    <nc r="H136"/>
  </rcc>
  <rcc rId="8121" sId="1">
    <oc r="H137" t="inlineStr">
      <is>
        <t>+960000</t>
      </is>
    </oc>
    <nc r="H137"/>
  </rcc>
  <rcc rId="8122" sId="1">
    <oc r="H138" t="inlineStr">
      <is>
        <t>+960000</t>
      </is>
    </oc>
    <nc r="H138"/>
  </rcc>
  <rcc rId="8123" sId="1">
    <oc r="H139" t="inlineStr">
      <is>
        <t>+960000</t>
      </is>
    </oc>
    <nc r="H139"/>
  </rcc>
  <rcc rId="8124" sId="1">
    <oc r="H140" t="inlineStr">
      <is>
        <t>+83760</t>
      </is>
    </oc>
    <nc r="H140"/>
  </rcc>
  <rcc rId="8125" sId="1">
    <oc r="H141" t="inlineStr">
      <is>
        <t>+83760</t>
      </is>
    </oc>
    <nc r="H141"/>
  </rcc>
  <rcc rId="8126" sId="1">
    <oc r="H142" t="inlineStr">
      <is>
        <t>+83760</t>
      </is>
    </oc>
    <nc r="H142"/>
  </rcc>
  <rcc rId="8127" sId="1">
    <oc r="H143" t="inlineStr">
      <is>
        <t>+83760</t>
      </is>
    </oc>
    <nc r="H143"/>
  </rcc>
  <rcc rId="8128" sId="1">
    <oc r="H144" t="inlineStr">
      <is>
        <t>+83760</t>
      </is>
    </oc>
    <nc r="H144"/>
  </rcc>
  <rcc rId="8129" sId="1">
    <oc r="H145" t="inlineStr">
      <is>
        <t>+83760</t>
      </is>
    </oc>
    <nc r="H145"/>
  </rcc>
  <rcc rId="8130" sId="1">
    <oc r="H146" t="inlineStr">
      <is>
        <t>-</t>
      </is>
    </oc>
    <nc r="H146"/>
  </rcc>
  <rcc rId="8131" sId="1">
    <oc r="H147" t="inlineStr">
      <is>
        <t>-</t>
      </is>
    </oc>
    <nc r="H147"/>
  </rcc>
  <rcc rId="8132" sId="1">
    <oc r="H148" t="inlineStr">
      <is>
        <t>+2079950</t>
      </is>
    </oc>
    <nc r="H148"/>
  </rcc>
  <rcc rId="8133" sId="1">
    <oc r="H149" t="inlineStr">
      <is>
        <t>+2079950</t>
      </is>
    </oc>
    <nc r="H149"/>
  </rcc>
  <rcc rId="8134" sId="1" numFmtId="4">
    <oc r="H150">
      <v>-2079950</v>
    </oc>
    <nc r="H150"/>
  </rcc>
  <rcc rId="8135" sId="1" numFmtId="4">
    <oc r="H151">
      <v>-2079950</v>
    </oc>
    <nc r="H151"/>
  </rcc>
  <rcc rId="8136" sId="1">
    <oc r="H152" t="inlineStr">
      <is>
        <t>-</t>
      </is>
    </oc>
    <nc r="H152"/>
  </rcc>
  <rcc rId="8137" sId="1">
    <oc r="H158" t="inlineStr">
      <is>
        <t>+1282000</t>
      </is>
    </oc>
    <nc r="H158"/>
  </rcc>
  <rcc rId="8138" sId="1">
    <oc r="H159" t="inlineStr">
      <is>
        <t>+1282000</t>
      </is>
    </oc>
    <nc r="H159"/>
  </rcc>
  <rcc rId="8139" sId="1">
    <oc r="H160" t="inlineStr">
      <is>
        <t>+1282000</t>
      </is>
    </oc>
    <nc r="H160"/>
  </rcc>
  <rcc rId="8140" sId="1">
    <oc r="H161" t="inlineStr">
      <is>
        <t>+1282000</t>
      </is>
    </oc>
    <nc r="H161"/>
  </rcc>
  <rcc rId="8141" sId="1">
    <oc r="H162" t="inlineStr">
      <is>
        <t>+1282000</t>
      </is>
    </oc>
    <nc r="H162"/>
  </rcc>
  <rcc rId="8142" sId="1">
    <oc r="H163" t="inlineStr">
      <is>
        <t>+1282000</t>
      </is>
    </oc>
    <nc r="H163"/>
  </rcc>
  <rcc rId="8143" sId="1" numFmtId="4">
    <oc r="H184">
      <v>-10000</v>
    </oc>
    <nc r="H184"/>
  </rcc>
  <rcc rId="8144" sId="1" numFmtId="4">
    <oc r="H185">
      <v>-10000</v>
    </oc>
    <nc r="H185"/>
  </rcc>
  <rcc rId="8145" sId="1">
    <oc r="H186" t="inlineStr">
      <is>
        <t>+10000</t>
      </is>
    </oc>
    <nc r="H186"/>
  </rcc>
  <rcc rId="8146" sId="1">
    <oc r="H187" t="inlineStr">
      <is>
        <t>+10000</t>
      </is>
    </oc>
    <nc r="H187"/>
  </rcc>
  <rcc rId="8147" sId="1">
    <oc r="H188" t="inlineStr">
      <is>
        <t>+1852616</t>
      </is>
    </oc>
    <nc r="H188"/>
  </rcc>
  <rcc rId="8148" sId="1">
    <oc r="H189" t="inlineStr">
      <is>
        <t>+1852616</t>
      </is>
    </oc>
    <nc r="H189"/>
  </rcc>
  <rcc rId="8149" sId="1">
    <oc r="H190" t="inlineStr">
      <is>
        <t>+1852616</t>
      </is>
    </oc>
    <nc r="H190"/>
  </rcc>
  <rcc rId="8150" sId="1">
    <oc r="H191" t="inlineStr">
      <is>
        <t>+1852616</t>
      </is>
    </oc>
    <nc r="H191"/>
  </rcc>
  <rcc rId="8151" sId="1">
    <oc r="H205" t="inlineStr">
      <is>
        <t>+1852616</t>
      </is>
    </oc>
    <nc r="H205"/>
  </rcc>
  <rcc rId="8152" sId="1">
    <oc r="H206" t="inlineStr">
      <is>
        <t>+1852616</t>
      </is>
    </oc>
    <nc r="H206"/>
  </rcc>
  <rcc rId="8153" sId="1">
    <oc r="H207" t="inlineStr">
      <is>
        <t>+1852616</t>
      </is>
    </oc>
    <nc r="H207"/>
  </rcc>
  <rcc rId="8154" sId="1">
    <oc r="H217" t="inlineStr">
      <is>
        <t>+837740</t>
      </is>
    </oc>
    <nc r="H217"/>
  </rcc>
  <rcc rId="8155" sId="1">
    <oc r="H218" t="inlineStr">
      <is>
        <t>+666750</t>
      </is>
    </oc>
    <nc r="H218"/>
  </rcc>
  <rcc rId="8156" sId="1">
    <oc r="H219" t="inlineStr">
      <is>
        <t>+666750</t>
      </is>
    </oc>
    <nc r="H219"/>
  </rcc>
  <rcc rId="8157" sId="1">
    <oc r="H220" t="inlineStr">
      <is>
        <t>+666750</t>
      </is>
    </oc>
    <nc r="H220"/>
  </rcc>
  <rcc rId="8158" sId="1">
    <oc r="H229" t="inlineStr">
      <is>
        <t>+666750</t>
      </is>
    </oc>
    <nc r="H229"/>
  </rcc>
  <rcc rId="8159" sId="1">
    <oc r="H232" t="inlineStr">
      <is>
        <t>+566750</t>
      </is>
    </oc>
    <nc r="H232"/>
  </rcc>
  <rcc rId="8160" sId="1">
    <oc r="H233" t="inlineStr">
      <is>
        <t>+566750</t>
      </is>
    </oc>
    <nc r="H233"/>
  </rcc>
  <rcc rId="8161" sId="1">
    <oc r="H234" t="inlineStr">
      <is>
        <t>+100000</t>
      </is>
    </oc>
    <nc r="H234"/>
  </rcc>
  <rcc rId="8162" sId="1">
    <oc r="H235" t="inlineStr">
      <is>
        <t>+100000</t>
      </is>
    </oc>
    <nc r="H235"/>
  </rcc>
  <rcc rId="8163" sId="1">
    <oc r="H245" t="inlineStr">
      <is>
        <t>-</t>
      </is>
    </oc>
    <nc r="H245"/>
  </rcc>
  <rcc rId="8164" sId="1">
    <oc r="H246" t="inlineStr">
      <is>
        <t>+170990</t>
      </is>
    </oc>
    <nc r="H246"/>
  </rcc>
  <rcc rId="8165" sId="1">
    <oc r="H247" t="inlineStr">
      <is>
        <t>+170990</t>
      </is>
    </oc>
    <nc r="H247"/>
  </rcc>
  <rcc rId="8166" sId="1">
    <oc r="H248" t="inlineStr">
      <is>
        <t>-</t>
      </is>
    </oc>
    <nc r="H248"/>
  </rcc>
  <rcc rId="8167" sId="1">
    <oc r="H252" t="inlineStr">
      <is>
        <t>+170990</t>
      </is>
    </oc>
    <nc r="H252"/>
  </rcc>
  <rcc rId="8168" sId="1">
    <oc r="H253" t="inlineStr">
      <is>
        <t>+170990</t>
      </is>
    </oc>
    <nc r="H253"/>
  </rcc>
  <rcc rId="8169" sId="1">
    <oc r="H254" t="inlineStr">
      <is>
        <t>+170990</t>
      </is>
    </oc>
    <nc r="H254"/>
  </rcc>
  <rcc rId="8170" sId="1">
    <oc r="H255" t="inlineStr">
      <is>
        <t>+170990</t>
      </is>
    </oc>
    <nc r="H255"/>
  </rcc>
  <rcc rId="8171" sId="1">
    <oc r="H308" t="inlineStr">
      <is>
        <t>+2700000</t>
      </is>
    </oc>
    <nc r="H308"/>
  </rcc>
  <rcc rId="8172" sId="1">
    <oc r="H309" t="inlineStr">
      <is>
        <t>+2700000</t>
      </is>
    </oc>
    <nc r="H309"/>
  </rcc>
  <rcc rId="8173" sId="1">
    <oc r="H310" t="inlineStr">
      <is>
        <t>+236790</t>
      </is>
    </oc>
    <nc r="H310"/>
  </rcc>
  <rcc rId="8174" sId="1">
    <oc r="H311" t="inlineStr">
      <is>
        <t>-</t>
      </is>
    </oc>
    <nc r="H311"/>
  </rcc>
  <rcc rId="8175" sId="1">
    <oc r="H327" t="inlineStr">
      <is>
        <t>+236790</t>
      </is>
    </oc>
    <nc r="H327"/>
  </rcc>
  <rcc rId="8176" sId="1">
    <oc r="H328" t="inlineStr">
      <is>
        <t>+236790</t>
      </is>
    </oc>
    <nc r="H328"/>
  </rcc>
  <rcc rId="8177" sId="1">
    <oc r="H329" t="inlineStr">
      <is>
        <t>+236790</t>
      </is>
    </oc>
    <nc r="H329"/>
  </rcc>
  <rcc rId="8178" sId="1">
    <oc r="H330" t="inlineStr">
      <is>
        <t>+236790</t>
      </is>
    </oc>
    <nc r="H330"/>
  </rcc>
  <rcc rId="8179" sId="1">
    <oc r="H331" t="inlineStr">
      <is>
        <t>+2463210</t>
      </is>
    </oc>
    <nc r="H331"/>
  </rcc>
  <rcc rId="8180" sId="1" numFmtId="4">
    <oc r="H336">
      <v>-698538</v>
    </oc>
    <nc r="H336"/>
  </rcc>
  <rcc rId="8181" sId="1" numFmtId="4">
    <oc r="H346">
      <v>-698538</v>
    </oc>
    <nc r="H346"/>
  </rcc>
  <rcc rId="8182" sId="1" numFmtId="4">
    <oc r="H347">
      <v>-698538</v>
    </oc>
    <nc r="H347"/>
  </rcc>
  <rcc rId="8183" sId="1">
    <oc r="H348" t="inlineStr">
      <is>
        <t>-</t>
      </is>
    </oc>
    <nc r="H348"/>
  </rcc>
  <rcc rId="8184" sId="1" numFmtId="4">
    <oc r="H343">
      <v>-698538</v>
    </oc>
    <nc r="H343"/>
  </rcc>
  <rcc rId="8185" sId="1">
    <oc r="H344" t="inlineStr">
      <is>
        <t>-</t>
      </is>
    </oc>
    <nc r="H344"/>
  </rcc>
  <rcc rId="8186" sId="1">
    <oc r="H382" t="inlineStr">
      <is>
        <t>+3161748</t>
      </is>
    </oc>
    <nc r="H382"/>
  </rcc>
  <rcc rId="8187" sId="1">
    <oc r="H383" t="inlineStr">
      <is>
        <t>+3161748</t>
      </is>
    </oc>
    <nc r="H383"/>
  </rcc>
  <rcc rId="8188" sId="1">
    <oc r="H384" t="inlineStr">
      <is>
        <t>-</t>
      </is>
    </oc>
    <nc r="H384"/>
  </rcc>
  <rcc rId="8189" sId="1">
    <oc r="H380" t="inlineStr">
      <is>
        <t>+3161748</t>
      </is>
    </oc>
    <nc r="H380"/>
  </rcc>
  <rcc rId="8190" sId="1">
    <oc r="H381" t="inlineStr">
      <is>
        <t>+3161748</t>
      </is>
    </oc>
    <nc r="H381"/>
  </rcc>
  <rcc rId="8191" sId="1">
    <oc r="H476" t="inlineStr">
      <is>
        <t>+5881850</t>
      </is>
    </oc>
    <nc r="H476"/>
  </rcc>
  <rcv guid="{E6554A39-CA8C-47E9-B8EA-761D5A30E0DF}" action="delete"/>
  <rcv guid="{E6554A39-CA8C-47E9-B8EA-761D5A30E0DF}" action="add"/>
</revisions>
</file>

<file path=xl/revisions/revisionLog1731.xml><?xml version="1.0" encoding="utf-8"?>
<revisions xmlns="http://schemas.openxmlformats.org/spreadsheetml/2006/main" xmlns:r="http://schemas.openxmlformats.org/officeDocument/2006/relationships">
  <rcv guid="{E6554A39-CA8C-47E9-B8EA-761D5A30E0DF}" action="delete"/>
  <rcv guid="{E6554A39-CA8C-47E9-B8EA-761D5A30E0DF}" action="add"/>
</revisions>
</file>

<file path=xl/revisions/revisionLog1811.xml><?xml version="1.0" encoding="utf-8"?>
<revisions xmlns="http://schemas.openxmlformats.org/spreadsheetml/2006/main" xmlns:r="http://schemas.openxmlformats.org/officeDocument/2006/relationships">
  <rcc rId="9158" sId="1" numFmtId="4">
    <oc r="I20">
      <v>113391</v>
    </oc>
    <nc r="I20">
      <v>122143</v>
    </nc>
  </rcc>
  <rcc rId="9159" sId="1">
    <oc r="H20" t="inlineStr">
      <is>
        <t>-</t>
      </is>
    </oc>
    <nc r="H20" t="inlineStr">
      <is>
        <t>+8752</t>
      </is>
    </nc>
  </rcc>
  <rfmt sheetId="1" sqref="G20:I20">
    <dxf>
      <alignment vertical="bottom" readingOrder="0"/>
    </dxf>
  </rfmt>
  <rcc rId="9160" sId="1" numFmtId="4">
    <oc r="I22">
      <v>30000</v>
    </oc>
    <nc r="I22">
      <v>25000</v>
    </nc>
  </rcc>
  <rcc rId="9161" sId="1" numFmtId="4">
    <oc r="H22" t="inlineStr">
      <is>
        <t>-</t>
      </is>
    </oc>
    <nc r="H22">
      <v>-5000</v>
    </nc>
  </rcc>
  <rfmt sheetId="1" sqref="G22:I22">
    <dxf>
      <alignment vertical="bottom" readingOrder="0"/>
    </dxf>
  </rfmt>
  <rcc rId="9162" sId="1" numFmtId="4">
    <oc r="H21" t="inlineStr">
      <is>
        <t>-</t>
      </is>
    </oc>
    <nc r="H21">
      <v>-5000</v>
    </nc>
  </rcc>
  <rcc rId="9163" sId="1">
    <oc r="H19" t="inlineStr">
      <is>
        <t>-</t>
      </is>
    </oc>
    <nc r="H19" t="inlineStr">
      <is>
        <t>+8752</t>
      </is>
    </nc>
  </rcc>
  <rcc rId="9164" sId="1">
    <oc r="H18" t="inlineStr">
      <is>
        <t>-</t>
      </is>
    </oc>
    <nc r="H18" t="inlineStr">
      <is>
        <t>+8752</t>
      </is>
    </nc>
  </rcc>
  <rcv guid="{E6554A39-CA8C-47E9-B8EA-761D5A30E0DF}" action="delete"/>
  <rcv guid="{E6554A39-CA8C-47E9-B8EA-761D5A30E0DF}" action="add"/>
</revisions>
</file>

<file path=xl/revisions/revisionLog1812.xml><?xml version="1.0" encoding="utf-8"?>
<revisions xmlns="http://schemas.openxmlformats.org/spreadsheetml/2006/main" xmlns:r="http://schemas.openxmlformats.org/officeDocument/2006/relationships">
  <rcc rId="7540" sId="1">
    <nc r="H78" t="inlineStr">
      <is>
        <t>-1834266</t>
      </is>
    </nc>
  </rcc>
  <rcc rId="7541" sId="1" odxf="1" dxf="1">
    <oc r="H139" t="inlineStr">
      <is>
        <t>-</t>
      </is>
    </oc>
    <nc r="H139" t="inlineStr">
      <is>
        <t>+960000</t>
      </is>
    </nc>
    <odxf>
      <numFmt numFmtId="1" formatCode="0"/>
    </odxf>
    <ndxf>
      <numFmt numFmtId="30" formatCode="@"/>
    </ndxf>
  </rcc>
  <rcc rId="7542" sId="1" numFmtId="4">
    <oc r="I139">
      <v>2500000</v>
    </oc>
    <nc r="I139">
      <v>3460000</v>
    </nc>
  </rcc>
  <rcc rId="7543" sId="1" odxf="1" dxf="1" numFmtId="4">
    <oc r="I138">
      <v>3460000</v>
    </oc>
    <nc r="I138">
      <f>SUM(I139)</f>
    </nc>
    <odxf>
      <alignment vertical="center" readingOrder="0"/>
    </odxf>
    <ndxf>
      <alignment vertical="top" readingOrder="0"/>
    </ndxf>
  </rcc>
  <rcv guid="{E6554A39-CA8C-47E9-B8EA-761D5A30E0DF}" action="delete"/>
  <rcv guid="{E6554A39-CA8C-47E9-B8EA-761D5A30E0DF}" action="add"/>
</revisions>
</file>

<file path=xl/revisions/revisionLog1813.xml><?xml version="1.0" encoding="utf-8"?>
<revisions xmlns="http://schemas.openxmlformats.org/spreadsheetml/2006/main" xmlns:r="http://schemas.openxmlformats.org/officeDocument/2006/relationships">
  <rcc rId="8332" sId="1">
    <nc r="H3" t="inlineStr">
      <is>
        <t>+5643360</t>
      </is>
    </nc>
  </rcc>
  <rcv guid="{E6554A39-CA8C-47E9-B8EA-761D5A30E0DF}" action="delete"/>
  <rcv guid="{E6554A39-CA8C-47E9-B8EA-761D5A30E0DF}" action="add"/>
</revisions>
</file>

<file path=xl/revisions/revisionLog1821.xml><?xml version="1.0" encoding="utf-8"?>
<revisions xmlns="http://schemas.openxmlformats.org/spreadsheetml/2006/main" xmlns:r="http://schemas.openxmlformats.org/officeDocument/2006/relationships">
  <rcc rId="9609" sId="1" numFmtId="4">
    <oc r="I376">
      <v>102996970</v>
    </oc>
    <nc r="I376">
      <v>108326970</v>
    </nc>
  </rcc>
  <rcc rId="9610" sId="1">
    <oc r="H376" t="inlineStr">
      <is>
        <t>-</t>
      </is>
    </oc>
    <nc r="H376" t="inlineStr">
      <is>
        <t>+4530000</t>
      </is>
    </nc>
  </rcc>
  <rcc rId="9611" sId="1">
    <oc r="H375" t="inlineStr">
      <is>
        <t>-</t>
      </is>
    </oc>
    <nc r="H375" t="inlineStr">
      <is>
        <t>+4530000</t>
      </is>
    </nc>
  </rcc>
  <rcc rId="9612" sId="1" numFmtId="4">
    <oc r="I378">
      <v>800000</v>
    </oc>
    <nc r="I378">
      <v>1615000</v>
    </nc>
  </rcc>
  <rfmt sheetId="1" sqref="H378">
    <dxf>
      <numFmt numFmtId="30" formatCode="@"/>
    </dxf>
  </rfmt>
  <rcc rId="9613" sId="1" numFmtId="30">
    <oc r="H378" t="inlineStr">
      <is>
        <t>-</t>
      </is>
    </oc>
    <nc r="H378" t="inlineStr">
      <is>
        <t>+815000</t>
      </is>
    </nc>
  </rcc>
  <rcc rId="9614" sId="1" odxf="1" dxf="1">
    <oc r="H377" t="inlineStr">
      <is>
        <t>-</t>
      </is>
    </oc>
    <nc r="H377" t="inlineStr">
      <is>
        <t>+815000</t>
      </is>
    </nc>
    <odxf>
      <numFmt numFmtId="1" formatCode="0"/>
    </odxf>
    <ndxf>
      <numFmt numFmtId="30" formatCode="@"/>
    </ndxf>
  </rcc>
  <rcv guid="{E6554A39-CA8C-47E9-B8EA-761D5A30E0DF}" action="delete"/>
  <rcv guid="{E6554A39-CA8C-47E9-B8EA-761D5A30E0DF}" action="add"/>
</revisions>
</file>

<file path=xl/revisions/revisionLog1911.xml><?xml version="1.0" encoding="utf-8"?>
<revisions xmlns="http://schemas.openxmlformats.org/spreadsheetml/2006/main" xmlns:r="http://schemas.openxmlformats.org/officeDocument/2006/relationships">
  <rcc rId="7539" sId="1">
    <oc r="H55" t="inlineStr">
      <is>
        <t>-</t>
      </is>
    </oc>
    <nc r="H55">
      <v>-25391</v>
    </nc>
  </rcc>
  <rfmt sheetId="1" sqref="H55" start="0" length="2147483647">
    <dxf>
      <font>
        <name val="Arial"/>
        <scheme val="none"/>
      </font>
    </dxf>
  </rfmt>
  <rfmt sheetId="1" sqref="H55" start="0" length="2147483647">
    <dxf>
      <font>
        <sz val="12"/>
      </font>
    </dxf>
  </rfmt>
  <rfmt sheetId="1" sqref="H55">
    <dxf>
      <alignment vertical="center" readingOrder="0"/>
    </dxf>
  </rfmt>
  <rcv guid="{E6554A39-CA8C-47E9-B8EA-761D5A30E0DF}" action="delete"/>
  <rcv guid="{E6554A39-CA8C-47E9-B8EA-761D5A30E0DF}" action="add"/>
</revisions>
</file>

<file path=xl/revisions/revisionLog1921.xml><?xml version="1.0" encoding="utf-8"?>
<revisions xmlns="http://schemas.openxmlformats.org/spreadsheetml/2006/main" xmlns:r="http://schemas.openxmlformats.org/officeDocument/2006/relationships">
  <rcc rId="8333" sId="1">
    <nc r="H127" t="inlineStr">
      <is>
        <t>+4983711</t>
      </is>
    </nc>
  </rcc>
  <rcv guid="{E6554A39-CA8C-47E9-B8EA-761D5A30E0DF}" action="delete"/>
  <rcv guid="{E6554A39-CA8C-47E9-B8EA-761D5A30E0DF}" action="add"/>
</revisions>
</file>

<file path=xl/revisions/revisionLog11011.xml><?xml version="1.0" encoding="utf-8"?>
<revisions xmlns="http://schemas.openxmlformats.org/spreadsheetml/2006/main" xmlns:r="http://schemas.openxmlformats.org/officeDocument/2006/relationships">
  <rcc rId="9643" sId="1" numFmtId="4">
    <oc r="H379" t="inlineStr">
      <is>
        <t>-</t>
      </is>
    </oc>
    <nc r="H379">
      <v>-770000</v>
    </nc>
  </rcc>
  <rcv guid="{E6554A39-CA8C-47E9-B8EA-761D5A30E0DF}" action="delete"/>
  <rcv guid="{E6554A39-CA8C-47E9-B8EA-761D5A30E0DF}" action="add"/>
</revisions>
</file>

<file path=xl/revisions/revisionLog11021.xml><?xml version="1.0" encoding="utf-8"?>
<revisions xmlns="http://schemas.openxmlformats.org/spreadsheetml/2006/main" xmlns:r="http://schemas.openxmlformats.org/officeDocument/2006/relationships">
  <rcc rId="8340" sId="1">
    <nc r="H190" t="inlineStr">
      <is>
        <t>-</t>
      </is>
    </nc>
  </rcc>
  <rcc rId="8341" sId="1">
    <nc r="H191" t="inlineStr">
      <is>
        <t>-</t>
      </is>
    </nc>
  </rcc>
  <rfmt sheetId="1" sqref="H187">
    <dxf>
      <numFmt numFmtId="30" formatCode="@"/>
    </dxf>
  </rfmt>
  <rcc rId="8342" sId="1" numFmtId="30">
    <oc r="H187">
      <v>448000</v>
    </oc>
    <nc r="H187" t="inlineStr">
      <is>
        <t>+448000</t>
      </is>
    </nc>
  </rcc>
  <rcc rId="8343" sId="1" odxf="1" dxf="1">
    <oc r="H186" t="inlineStr">
      <is>
        <t>-</t>
      </is>
    </oc>
    <nc r="H186" t="inlineStr">
      <is>
        <t>+448000</t>
      </is>
    </nc>
    <odxf>
      <numFmt numFmtId="1" formatCode="0"/>
    </odxf>
    <ndxf>
      <numFmt numFmtId="30" formatCode="@"/>
    </ndxf>
  </rcc>
  <rfmt sheetId="1" sqref="H185">
    <dxf>
      <numFmt numFmtId="30" formatCode="@"/>
    </dxf>
  </rfmt>
  <rfmt sheetId="1" sqref="H185" start="0" length="2147483647">
    <dxf>
      <font>
        <name val="Arial"/>
        <scheme val="none"/>
      </font>
    </dxf>
  </rfmt>
  <rcc rId="8344" sId="1" numFmtId="30">
    <oc r="H185" t="inlineStr">
      <is>
        <t>-</t>
      </is>
    </oc>
    <nc r="H185" t="inlineStr">
      <is>
        <t>+212710</t>
      </is>
    </nc>
  </rcc>
  <rfmt sheetId="1" sqref="H185" start="0" length="2147483647">
    <dxf>
      <font>
        <sz val="12"/>
      </font>
    </dxf>
  </rfmt>
  <rcc rId="8345" sId="1" odxf="1" dxf="1">
    <oc r="H184" t="inlineStr">
      <is>
        <t>-</t>
      </is>
    </oc>
    <nc r="H184" t="inlineStr">
      <is>
        <t>+212710</t>
      </is>
    </nc>
    <odxf>
      <font/>
      <numFmt numFmtId="0" formatCode="General"/>
    </odxf>
    <ndxf>
      <font>
        <sz val="12"/>
        <name val="Arial"/>
        <scheme val="none"/>
      </font>
      <numFmt numFmtId="30" formatCode="@"/>
    </ndxf>
  </rcc>
  <rcc rId="8346" sId="1" odxf="1" dxf="1">
    <oc r="H183" t="inlineStr">
      <is>
        <t>-</t>
      </is>
    </oc>
    <nc r="H183" t="inlineStr">
      <is>
        <t>+212710</t>
      </is>
    </nc>
    <odxf>
      <font/>
      <numFmt numFmtId="0" formatCode="General"/>
    </odxf>
    <ndxf>
      <font>
        <sz val="12"/>
        <name val="Arial"/>
        <scheme val="none"/>
      </font>
      <numFmt numFmtId="30" formatCode="@"/>
    </ndxf>
  </rcc>
  <rcc rId="8347" sId="1" odxf="1" dxf="1">
    <oc r="H182" t="inlineStr">
      <is>
        <t>-</t>
      </is>
    </oc>
    <nc r="H182" t="inlineStr">
      <is>
        <t>+212710</t>
      </is>
    </nc>
    <odxf>
      <font/>
      <numFmt numFmtId="0" formatCode="General"/>
    </odxf>
    <ndxf>
      <font>
        <sz val="12"/>
        <name val="Arial"/>
        <scheme val="none"/>
      </font>
      <numFmt numFmtId="30" formatCode="@"/>
    </ndxf>
  </rcc>
  <rcv guid="{E6554A39-CA8C-47E9-B8EA-761D5A30E0DF}" action="delete"/>
  <rcv guid="{E6554A39-CA8C-47E9-B8EA-761D5A30E0DF}" action="add"/>
</revisions>
</file>

<file path=xl/revisions/revisionLog11101.xml><?xml version="1.0" encoding="utf-8"?>
<revisions xmlns="http://schemas.openxmlformats.org/spreadsheetml/2006/main" xmlns:r="http://schemas.openxmlformats.org/officeDocument/2006/relationships">
  <rcc rId="6861" sId="1">
    <oc r="I2" t="inlineStr">
      <is>
        <t>Уточненная сумма на 2025 год</t>
      </is>
    </oc>
    <nc r="I2" t="inlineStr">
      <is>
        <t>Уточненная сумма на 01.07.2025 год</t>
      </is>
    </nc>
  </rcc>
  <rcc rId="6862" sId="1">
    <oc r="G3">
      <f>SUM(G4,G72,G78,G123,G142,G148,G154)</f>
    </oc>
    <nc r="G3">
      <f>SUM(G4,G72,G78,G123,G142,G148,G154)</f>
    </nc>
  </rcc>
  <rcc rId="6863" sId="1">
    <oc r="G4">
      <f>SUM(G5,G13,G41,G46)</f>
    </oc>
    <nc r="G4">
      <f>SUM(G5,G13,G41,G46)</f>
    </nc>
  </rcc>
  <rcc rId="6864" sId="1">
    <oc r="G5">
      <f>SUM(G6)</f>
    </oc>
    <nc r="G5">
      <f>SUM(G6)</f>
    </nc>
  </rcc>
  <rcc rId="6865" sId="1">
    <oc r="G6">
      <f>SUM(G7,G10)</f>
    </oc>
    <nc r="G6">
      <f>SUM(G7,G10)</f>
    </nc>
  </rcc>
  <rcc rId="6866" sId="1">
    <oc r="G7">
      <f>SUM(G8)</f>
    </oc>
    <nc r="G7">
      <f>SUM(G8)</f>
    </nc>
  </rcc>
  <rcc rId="6867" sId="1">
    <oc r="G8">
      <f>SUM(G9)</f>
    </oc>
    <nc r="G8">
      <f>SUM(G9)</f>
    </nc>
  </rcc>
  <rcc rId="6868" sId="1">
    <oc r="G10">
      <f>SUM(G11)</f>
    </oc>
    <nc r="G10">
      <f>SUM(G11)</f>
    </nc>
  </rcc>
  <rcc rId="6869" sId="1">
    <oc r="G11">
      <f>SUM(G12)</f>
    </oc>
    <nc r="G11">
      <f>SUM(G12)</f>
    </nc>
  </rcc>
  <rcc rId="6870" sId="1" numFmtId="4">
    <oc r="G12">
      <v>114030</v>
    </oc>
    <nc r="G12">
      <v>134338</v>
    </nc>
  </rcc>
  <rcc rId="6871" sId="1">
    <oc r="G13">
      <f>SUM(G14,G23,G28,G33,G36)</f>
    </oc>
    <nc r="G13">
      <f>SUM(G14,G23,G28,G33,G36)</f>
    </nc>
  </rcc>
  <rcc rId="6872" sId="1">
    <oc r="G14">
      <f>SUM(G15,G18)</f>
    </oc>
    <nc r="G14">
      <f>SUM(G15,G18)</f>
    </nc>
  </rcc>
  <rcc rId="6873" sId="1">
    <oc r="G15">
      <f>SUM(G16)</f>
    </oc>
    <nc r="G15">
      <f>SUM(G16)</f>
    </nc>
  </rcc>
  <rcc rId="6874" sId="1">
    <oc r="G16">
      <f>SUM(G17)</f>
    </oc>
    <nc r="G16">
      <f>SUM(G17)</f>
    </nc>
  </rcc>
  <rcc rId="6875" sId="1">
    <oc r="G18">
      <f>SUM(G19,G21)</f>
    </oc>
    <nc r="G18">
      <f>SUM(G19,G21)</f>
    </nc>
  </rcc>
  <rcc rId="6876" sId="1">
    <oc r="G19">
      <f>SUM(G20)</f>
    </oc>
    <nc r="G19">
      <f>SUM(G20)</f>
    </nc>
  </rcc>
  <rcc rId="6877" sId="1">
    <oc r="G21">
      <f>SUM(G22)</f>
    </oc>
    <nc r="G21">
      <f>SUM(G22)</f>
    </nc>
  </rcc>
  <rcc rId="6878" sId="1">
    <oc r="G23">
      <f>SUM(G24,G26)</f>
    </oc>
    <nc r="G23">
      <f>SUM(G24,G26)</f>
    </nc>
  </rcc>
  <rcc rId="6879" sId="1">
    <oc r="G24">
      <f>SUM(G25)</f>
    </oc>
    <nc r="G24">
      <f>SUM(G25)</f>
    </nc>
  </rcc>
  <rcc rId="6880" sId="1">
    <oc r="G26">
      <f>SUM(G27)</f>
    </oc>
    <nc r="G26">
      <f>SUM(G27)</f>
    </nc>
  </rcc>
  <rcc rId="6881" sId="1">
    <oc r="G28">
      <f>SUM(G29,G31)</f>
    </oc>
    <nc r="G28">
      <f>SUM(G29,G31)</f>
    </nc>
  </rcc>
  <rcc rId="6882" sId="1">
    <oc r="G29">
      <f>SUM(G30)</f>
    </oc>
    <nc r="G29">
      <f>SUM(G30)</f>
    </nc>
  </rcc>
  <rcc rId="6883" sId="1" numFmtId="4">
    <oc r="G30">
      <v>484510</v>
    </oc>
    <nc r="G30">
      <v>641010</v>
    </nc>
  </rcc>
  <rcc rId="6884" sId="1">
    <oc r="G31">
      <f>SUM(G32)</f>
    </oc>
    <nc r="G31">
      <f>SUM(G32)</f>
    </nc>
  </rcc>
  <rcc rId="6885" sId="1" numFmtId="4">
    <oc r="G32">
      <v>25990</v>
    </oc>
    <nc r="G32">
      <v>25090</v>
    </nc>
  </rcc>
  <rcc rId="6886" sId="1">
    <oc r="G33">
      <f>SUM(G34)</f>
    </oc>
    <nc r="G33">
      <f>SUM(G34)</f>
    </nc>
  </rcc>
  <rcc rId="6887" sId="1">
    <oc r="G34">
      <f>SUM(G35)</f>
    </oc>
    <nc r="G34">
      <f>SUM(G35)</f>
    </nc>
  </rcc>
  <rcc rId="6888" sId="1">
    <oc r="G36">
      <f>SUM(G37,G39)</f>
    </oc>
    <nc r="G36">
      <f>SUM(G37,G39)</f>
    </nc>
  </rcc>
  <rcc rId="6889" sId="1">
    <oc r="G37">
      <f>SUM(G38)</f>
    </oc>
    <nc r="G37">
      <f>SUM(G38)</f>
    </nc>
  </rcc>
  <rcc rId="6890" sId="1">
    <oc r="G39">
      <f>SUM(G40)</f>
    </oc>
    <nc r="G39">
      <f>SUM(G40)</f>
    </nc>
  </rcc>
  <rcc rId="6891" sId="1" numFmtId="4">
    <oc r="G40">
      <v>168700</v>
    </oc>
    <nc r="G40">
      <v>479800</v>
    </nc>
  </rcc>
  <rcc rId="6892" sId="1">
    <oc r="G41">
      <f>SUM(G42)</f>
    </oc>
    <nc r="G41">
      <f>SUM(G42)</f>
    </nc>
  </rcc>
  <rcc rId="6893" sId="1">
    <oc r="G42">
      <f>SUM(G43)</f>
    </oc>
    <nc r="G42">
      <f>SUM(G43)</f>
    </nc>
  </rcc>
  <rcc rId="6894" sId="1">
    <oc r="G43">
      <f>SUM(G44)</f>
    </oc>
    <nc r="G43">
      <f>SUM(G44)</f>
    </nc>
  </rcc>
  <rcc rId="6895" sId="1">
    <oc r="G44">
      <f>SUM(G45)</f>
    </oc>
    <nc r="G44">
      <f>SUM(G45)</f>
    </nc>
  </rcc>
  <rcc rId="6896" sId="1" numFmtId="4">
    <oc r="G45">
      <v>300000</v>
    </oc>
    <nc r="G45">
      <v>295000</v>
    </nc>
  </rcc>
  <rcc rId="6897" sId="1">
    <oc r="G46">
      <f>SUM(G47,G51,G55)</f>
    </oc>
    <nc r="G46">
      <f>SUM(G47,G51,G55)</f>
    </nc>
  </rcc>
  <rcc rId="6898" sId="1">
    <oc r="G47">
      <f>SUM(G48)</f>
    </oc>
    <nc r="G47">
      <f>SUM(G48)</f>
    </nc>
  </rcc>
  <rcc rId="6899" sId="1">
    <oc r="G48">
      <f>SUM(G49)</f>
    </oc>
    <nc r="G48">
      <f>SUM(G49)</f>
    </nc>
  </rcc>
  <rcc rId="6900" sId="1">
    <oc r="G49">
      <f>SUM(G50)</f>
    </oc>
    <nc r="G49">
      <f>SUM(G50)</f>
    </nc>
  </rcc>
  <rcc rId="6901" sId="1">
    <oc r="G51">
      <f>SUM(G52)</f>
    </oc>
    <nc r="G51">
      <f>SUM(G52)</f>
    </nc>
  </rcc>
  <rcc rId="6902" sId="1">
    <oc r="G52">
      <f>SUM(G53)</f>
    </oc>
    <nc r="G52">
      <f>SUM(G53)</f>
    </nc>
  </rcc>
  <rcc rId="6903" sId="1">
    <oc r="G53">
      <f>SUM(G54)</f>
    </oc>
    <nc r="G53">
      <f>SUM(G54)</f>
    </nc>
  </rcc>
  <rcc rId="6904" sId="1">
    <oc r="G55">
      <f>SUM(G56,G59,G64,G69)</f>
    </oc>
    <nc r="G55">
      <f>SUM(G56,G59,G64,G69)</f>
    </nc>
  </rcc>
  <rcc rId="6905" sId="1">
    <oc r="G56">
      <f>SUM(G57)</f>
    </oc>
    <nc r="G56">
      <f>SUM(G57)</f>
    </nc>
  </rcc>
  <rcc rId="6906" sId="1">
    <oc r="G57">
      <f>SUM(G58)</f>
    </oc>
    <nc r="G57">
      <f>SUM(G58)</f>
    </nc>
  </rcc>
  <rcc rId="6907" sId="1">
    <oc r="G59">
      <f>SUM(G60,G62)</f>
    </oc>
    <nc r="G59">
      <f>SUM(G60,G62)</f>
    </nc>
  </rcc>
  <rcc rId="6908" sId="1">
    <oc r="G60">
      <f>SUM(G61)</f>
    </oc>
    <nc r="G60">
      <f>SUM(G61)</f>
    </nc>
  </rcc>
  <rcc rId="6909" sId="1">
    <oc r="G62">
      <f>SUM(G63)</f>
    </oc>
    <nc r="G62">
      <f>SUM(G63)</f>
    </nc>
  </rcc>
  <rcc rId="6910" sId="1">
    <oc r="G64">
      <f>SUM(G65,G67)</f>
    </oc>
    <nc r="G64">
      <f>SUM(G65,G67)</f>
    </nc>
  </rcc>
  <rcc rId="6911" sId="1">
    <oc r="G65">
      <f>SUM(G66)</f>
    </oc>
    <nc r="G65">
      <f>SUM(G66)</f>
    </nc>
  </rcc>
  <rcc rId="6912" sId="1" numFmtId="4">
    <oc r="G66">
      <v>4292000</v>
    </oc>
    <nc r="G66">
      <v>4281692</v>
    </nc>
  </rcc>
  <rcc rId="6913" sId="1">
    <oc r="G67">
      <f>SUM(G68)</f>
    </oc>
    <nc r="G67">
      <f>SUM(G68)</f>
    </nc>
  </rcc>
  <rcc rId="6914" sId="1" numFmtId="4">
    <oc r="G68">
      <v>83000</v>
    </oc>
    <nc r="G68">
      <v>113000</v>
    </nc>
  </rcc>
  <rcc rId="6915" sId="1">
    <oc r="G69">
      <f>SUM(G70)</f>
    </oc>
    <nc r="G69">
      <f>SUM(G70)</f>
    </nc>
  </rcc>
  <rcc rId="6916" sId="1">
    <oc r="G70">
      <f>SUM(G71)</f>
    </oc>
    <nc r="G70">
      <f>SUM(G71)</f>
    </nc>
  </rcc>
  <rcc rId="6917" sId="1">
    <oc r="G72">
      <f>SUM(G73)</f>
    </oc>
    <nc r="G72">
      <f>SUM(G73)</f>
    </nc>
  </rcc>
  <rcc rId="6918" sId="1">
    <oc r="G73">
      <f>SUM(G74)</f>
    </oc>
    <nc r="G73">
      <f>SUM(G74)</f>
    </nc>
  </rcc>
  <rcc rId="6919" sId="1">
    <oc r="G74">
      <f>SUM(G75)</f>
    </oc>
    <nc r="G74">
      <f>SUM(G75)</f>
    </nc>
  </rcc>
  <rcc rId="6920" sId="1">
    <oc r="G75">
      <f>SUM(G76)</f>
    </oc>
    <nc r="G75">
      <f>SUM(G76)</f>
    </nc>
  </rcc>
  <rcc rId="6921" sId="1">
    <oc r="G76">
      <f>SUM(G77)</f>
    </oc>
    <nc r="G76">
      <f>SUM(G77)</f>
    </nc>
  </rcc>
  <rcc rId="6922" sId="1">
    <oc r="G78">
      <f>SUM(G79,G86,G118,G104)</f>
    </oc>
    <nc r="G78">
      <f>SUM(G79,G86,G118,G104)</f>
    </nc>
  </rcc>
  <rcc rId="6923" sId="1">
    <oc r="G79">
      <f>SUM(G80)</f>
    </oc>
    <nc r="G79">
      <f>SUM(G80)</f>
    </nc>
  </rcc>
  <rcc rId="6924" sId="1" odxf="1" dxf="1">
    <oc r="G80">
      <f>SUM(G81)</f>
    </oc>
    <nc r="G80">
      <f>SUM(G81)</f>
    </nc>
    <odxf>
      <alignment vertical="center" readingOrder="0"/>
    </odxf>
    <ndxf>
      <alignment vertical="top" readingOrder="0"/>
    </ndxf>
  </rcc>
  <rcc rId="6925" sId="1">
    <oc r="G81">
      <f>SUM(G82,G84)</f>
    </oc>
    <nc r="G81">
      <f>SUM(G82,G84)</f>
    </nc>
  </rcc>
  <rcc rId="6926" sId="1">
    <oc r="G82">
      <f>SUM(G83)</f>
    </oc>
    <nc r="G82">
      <f>SUM(G83)</f>
    </nc>
  </rcc>
  <rcc rId="6927" sId="1" numFmtId="4">
    <oc r="G83">
      <v>429800</v>
    </oc>
    <nc r="G83">
      <v>566600</v>
    </nc>
  </rcc>
  <rcc rId="6928" sId="1">
    <oc r="G84">
      <f>SUM(G85)</f>
    </oc>
    <nc r="G84">
      <f>SUM(G85)</f>
    </nc>
  </rcc>
  <rcc rId="6929" sId="1" numFmtId="4">
    <oc r="G85">
      <v>16400</v>
    </oc>
    <nc r="G85">
      <v>15500</v>
    </nc>
  </rcc>
  <rcc rId="6930" sId="1">
    <oc r="G86">
      <f>SUM(G87,G94)</f>
    </oc>
    <nc r="G86">
      <f>SUM(G87,G94)</f>
    </nc>
  </rcc>
  <rcc rId="6931" sId="1">
    <oc r="G87">
      <f>SUM(G88,G91)</f>
    </oc>
    <nc r="G87">
      <f>SUM(G88,G91)</f>
    </nc>
  </rcc>
  <rcc rId="6932" sId="1">
    <oc r="G88">
      <f>SUM(G89)</f>
    </oc>
    <nc r="G88">
      <f>SUM(G89)</f>
    </nc>
  </rcc>
  <rcc rId="6933" sId="1">
    <oc r="G89">
      <f>SUM(G90)</f>
    </oc>
    <nc r="G89">
      <f>SUM(G90)</f>
    </nc>
  </rcc>
  <rcc rId="6934" sId="1">
    <oc r="G91">
      <f>SUM(G92)</f>
    </oc>
    <nc r="G91">
      <f>SUM(G92)</f>
    </nc>
  </rcc>
  <rcc rId="6935" sId="1">
    <oc r="G92">
      <f>SUM(G93)</f>
    </oc>
    <nc r="G92">
      <f>SUM(G93)</f>
    </nc>
  </rcc>
  <rcc rId="6936" sId="1">
    <oc r="G94">
      <f>SUM(G95,G98,G101)</f>
    </oc>
    <nc r="G94">
      <f>SUM(G95,G98,G101)</f>
    </nc>
  </rcc>
  <rcc rId="6937" sId="1">
    <oc r="G95">
      <f>SUM(G96)</f>
    </oc>
    <nc r="G95">
      <f>SUM(G96)</f>
    </nc>
  </rcc>
  <rcc rId="6938" sId="1">
    <oc r="G96">
      <f>SUM(G97)</f>
    </oc>
    <nc r="G96">
      <f>SUM(G97)</f>
    </nc>
  </rcc>
  <rcc rId="6939" sId="1">
    <oc r="G98">
      <f>SUM(G99)</f>
    </oc>
    <nc r="G98">
      <f>SUM(G99)</f>
    </nc>
  </rcc>
  <rcc rId="6940" sId="1">
    <oc r="G99">
      <f>SUM(G100)</f>
    </oc>
    <nc r="G99">
      <f>SUM(G100)</f>
    </nc>
  </rcc>
  <rcc rId="6941" sId="1">
    <oc r="G101">
      <f>SUM(G102)</f>
    </oc>
    <nc r="G101">
      <f>SUM(G102)</f>
    </nc>
  </rcc>
  <rcc rId="6942" sId="1">
    <oc r="G102">
      <f>SUM(G103)</f>
    </oc>
    <nc r="G102">
      <f>SUM(G103)</f>
    </nc>
  </rcc>
  <rcc rId="6943" sId="1">
    <oc r="G104">
      <f>SUM(G105,G109)</f>
    </oc>
    <nc r="G104">
      <f>SUM(G105,G109)</f>
    </nc>
  </rcc>
  <rcc rId="6944" sId="1">
    <oc r="G105">
      <f>SUM(G106)</f>
    </oc>
    <nc r="G105">
      <f>SUM(G106)</f>
    </nc>
  </rcc>
  <rcc rId="6945" sId="1">
    <oc r="G106">
      <f>SUM(G107)</f>
    </oc>
    <nc r="G106">
      <f>SUM(G107)</f>
    </nc>
  </rcc>
  <rcc rId="6946" sId="1">
    <oc r="G107">
      <f>SUM(G108)</f>
    </oc>
    <nc r="G107">
      <f>SUM(G108)</f>
    </nc>
  </rcc>
  <rcc rId="6947" sId="1">
    <oc r="G109">
      <f>SUM(G110,G115)</f>
    </oc>
    <nc r="G109">
      <f>SUM(G110,G115)</f>
    </nc>
  </rcc>
  <rcc rId="6948" sId="1">
    <oc r="G110">
      <f>SUM(G111,G113)</f>
    </oc>
    <nc r="G110">
      <f>SUM(G111,G113)</f>
    </nc>
  </rcc>
  <rcc rId="6949" sId="1">
    <oc r="G111">
      <f>SUM(G112)</f>
    </oc>
    <nc r="G111">
      <f>SUM(G112)</f>
    </nc>
  </rcc>
  <rcc rId="6950" sId="1" numFmtId="4">
    <oc r="G112">
      <v>6751200</v>
    </oc>
    <nc r="G112">
      <v>5817931</v>
    </nc>
  </rcc>
  <rcc rId="6951" sId="1">
    <oc r="G113">
      <f>SUM(G114)</f>
    </oc>
    <nc r="G113">
      <f>SUM(G114)</f>
    </nc>
  </rcc>
  <rcc rId="6952" sId="1" numFmtId="4">
    <nc r="G114">
      <v>933269</v>
    </nc>
  </rcc>
  <rcc rId="6953" sId="1">
    <oc r="G115">
      <f>SUM(G116)</f>
    </oc>
    <nc r="G115">
      <f>SUM(G116)</f>
    </nc>
  </rcc>
  <rcc rId="6954" sId="1">
    <oc r="G116">
      <f>SUM(G117)</f>
    </oc>
    <nc r="G116">
      <f>SUM(G117)</f>
    </nc>
  </rcc>
  <rcc rId="6955" sId="1">
    <oc r="G118">
      <f>SUM(G119)</f>
    </oc>
    <nc r="G118">
      <f>SUM(G119)</f>
    </nc>
  </rcc>
  <rcc rId="6956" sId="1">
    <oc r="G119">
      <f>SUM(G120)</f>
    </oc>
    <nc r="G119">
      <f>SUM(G120)</f>
    </nc>
  </rcc>
  <rcc rId="6957" sId="1">
    <oc r="G120">
      <f>SUM(G121)</f>
    </oc>
    <nc r="G120">
      <f>SUM(G121)</f>
    </nc>
  </rcc>
  <rcc rId="6958" sId="1">
    <oc r="G121">
      <f>SUM(G122)</f>
    </oc>
    <nc r="G121">
      <f>SUM(G122)</f>
    </nc>
  </rcc>
  <rcc rId="6959" sId="1" numFmtId="4">
    <oc r="G122">
      <v>390482</v>
    </oc>
    <nc r="G122">
      <v>450482</v>
    </nc>
  </rcc>
  <rcc rId="6960" sId="1">
    <oc r="G123">
      <f>SUM(G124,G128,G136)</f>
    </oc>
    <nc r="G123">
      <f>SUM(G124,G128,G136)</f>
    </nc>
  </rcc>
  <rcc rId="6961" sId="1">
    <oc r="G124">
      <f>SUM(G125)</f>
    </oc>
    <nc r="G124">
      <f>SUM(G125)</f>
    </nc>
  </rcc>
  <rcc rId="6962" sId="1">
    <oc r="G125">
      <f>SUM(G126)</f>
    </oc>
    <nc r="G125">
      <f>SUM(G126)</f>
    </nc>
  </rcc>
  <rcc rId="6963" sId="1">
    <oc r="G126">
      <f>SUM(G127)</f>
    </oc>
    <nc r="G126">
      <f>SUM(G127)</f>
    </nc>
  </rcc>
  <rcc rId="6964" sId="1">
    <oc r="G128">
      <f>SUM(G129)</f>
    </oc>
    <nc r="G128">
      <f>SUM(G129)</f>
    </nc>
  </rcc>
  <rcc rId="6965" sId="1">
    <oc r="G129">
      <f>SUM(G130,G133)</f>
    </oc>
    <nc r="G129">
      <f>SUM(G130,G133)</f>
    </nc>
  </rcc>
  <rcc rId="6966" sId="1">
    <oc r="G130">
      <f>SUM(G131)</f>
    </oc>
    <nc r="G130">
      <f>SUM(G131)</f>
    </nc>
  </rcc>
  <rcc rId="6967" sId="1">
    <oc r="G131">
      <f>SUM(G132)</f>
    </oc>
    <nc r="G131">
      <f>SUM(G132)</f>
    </nc>
  </rcc>
  <rcc rId="6968" sId="1" numFmtId="4">
    <oc r="G132">
      <v>3989000</v>
    </oc>
    <nc r="G132">
      <v>8889000</v>
    </nc>
  </rcc>
  <rcc rId="6969" sId="1">
    <oc r="G133">
      <f>SUM(G134)</f>
    </oc>
    <nc r="G133">
      <f>SUM(G134)</f>
    </nc>
  </rcc>
  <rcc rId="6970" sId="1">
    <oc r="G134">
      <f>SUM(G135)</f>
    </oc>
    <nc r="G134">
      <f>SUM(G135)</f>
    </nc>
  </rcc>
  <rcc rId="6971" sId="1">
    <oc r="G136">
      <f>SUM(G137)</f>
    </oc>
    <nc r="G136">
      <f>SUM(G137)</f>
    </nc>
  </rcc>
  <rcc rId="6972" sId="1">
    <oc r="G137">
      <f>SUM(G138)</f>
    </oc>
    <nc r="G137">
      <f>SUM(G138)</f>
    </nc>
  </rcc>
  <rcc rId="6973" sId="1">
    <oc r="G138">
      <f>SUM(G139)</f>
    </oc>
    <nc r="G138">
      <f>SUM(G139)</f>
    </nc>
  </rcc>
  <rcc rId="6974" sId="1">
    <oc r="G139">
      <f>SUM(G140)</f>
    </oc>
    <nc r="G139">
      <f>SUM(G140)</f>
    </nc>
  </rcc>
  <rcc rId="6975" sId="1">
    <oc r="G140">
      <f>SUM(G141)</f>
    </oc>
    <nc r="G140">
      <f>SUM(G141)</f>
    </nc>
  </rcc>
  <rcc rId="6976" sId="1" numFmtId="4">
    <oc r="G141">
      <v>1494000</v>
    </oc>
    <nc r="G141">
      <v>1927201</v>
    </nc>
  </rcc>
  <rcc rId="6977" sId="1">
    <oc r="G142">
      <f>SUM(G143)</f>
    </oc>
    <nc r="G142">
      <f>SUM(G143)</f>
    </nc>
  </rcc>
  <rcc rId="6978" sId="1">
    <oc r="G143">
      <f>SUM(G144,G146)</f>
    </oc>
    <nc r="G143">
      <f>SUM(G144,G146)</f>
    </nc>
  </rcc>
  <rcc rId="6979" sId="1">
    <oc r="G144">
      <f>SUM(G145)</f>
    </oc>
    <nc r="G144">
      <f>SUM(G145)</f>
    </nc>
  </rcc>
  <rcc rId="6980" sId="1" numFmtId="4">
    <oc r="G145">
      <v>569100</v>
    </oc>
    <nc r="G145">
      <v>4911100</v>
    </nc>
  </rcc>
  <rcc rId="6981" sId="1">
    <oc r="G146">
      <f>SUM(G147)</f>
    </oc>
    <nc r="G146">
      <f>SUM(G147)</f>
    </nc>
  </rcc>
  <rcc rId="6982" sId="1">
    <oc r="G148">
      <f>SUM(G149)</f>
    </oc>
    <nc r="G148">
      <f>SUM(G149)</f>
    </nc>
  </rcc>
  <rcc rId="6983" sId="1">
    <oc r="G149">
      <f>SUM(G150)</f>
    </oc>
    <nc r="G149">
      <f>SUM(G150)</f>
    </nc>
  </rcc>
  <rcc rId="6984" sId="1">
    <oc r="G150">
      <f>SUM(G151)</f>
    </oc>
    <nc r="G150">
      <f>SUM(G151)</f>
    </nc>
  </rcc>
  <rcc rId="6985" sId="1">
    <oc r="G151">
      <f>SUM(G152)</f>
    </oc>
    <nc r="G151">
      <f>SUM(G152)</f>
    </nc>
  </rcc>
  <rcc rId="6986" sId="1">
    <oc r="G152">
      <f>SUM(G153)</f>
    </oc>
    <nc r="G152">
      <f>SUM(G153)</f>
    </nc>
  </rcc>
  <rcc rId="6987" sId="1">
    <oc r="G154">
      <f>SUM(G155,G160)</f>
    </oc>
    <nc r="G154">
      <f>SUM(G155,G160)</f>
    </nc>
  </rcc>
  <rcc rId="6988" sId="1">
    <oc r="G155">
      <f>SUM(G156)</f>
    </oc>
    <nc r="G155">
      <f>SUM(G156)</f>
    </nc>
  </rcc>
  <rcc rId="6989" sId="1">
    <oc r="G156">
      <f>SUM(G157)</f>
    </oc>
    <nc r="G156">
      <f>SUM(G157)</f>
    </nc>
  </rcc>
  <rcc rId="6990" sId="1">
    <oc r="G157">
      <f>SUM(G158)</f>
    </oc>
    <nc r="G157">
      <f>SUM(G158)</f>
    </nc>
  </rcc>
  <rcc rId="6991" sId="1">
    <oc r="G158">
      <f>SUM(G159)</f>
    </oc>
    <nc r="G158">
      <f>SUM(G159)</f>
    </nc>
  </rcc>
  <rcc rId="6992" sId="1">
    <oc r="G160">
      <f>SUM(G161)</f>
    </oc>
    <nc r="G160">
      <f>SUM(G161)</f>
    </nc>
  </rcc>
  <rcc rId="6993" sId="1">
    <oc r="G161">
      <f>SUM(G162,G165,G168,G171)</f>
    </oc>
    <nc r="G161">
      <f>SUM(G162,G165,G168,G171)</f>
    </nc>
  </rcc>
  <rcc rId="6994" sId="1">
    <oc r="G162">
      <f>SUM(G163)</f>
    </oc>
    <nc r="G162">
      <f>SUM(G163)</f>
    </nc>
  </rcc>
  <rcc rId="6995" sId="1">
    <oc r="G163">
      <f>SUM(G164)</f>
    </oc>
    <nc r="G163">
      <f>SUM(G164)</f>
    </nc>
  </rcc>
  <rcc rId="6996" sId="1" numFmtId="4">
    <nc r="G164">
      <v>5000</v>
    </nc>
  </rcc>
  <rcc rId="6997" sId="1">
    <oc r="G165">
      <f>SUM(G166)</f>
    </oc>
    <nc r="G165">
      <f>SUM(G166)</f>
    </nc>
  </rcc>
  <rcc rId="6998" sId="1">
    <oc r="G166">
      <f>SUM(G167)</f>
    </oc>
    <nc r="G166">
      <f>SUM(G167)</f>
    </nc>
  </rcc>
  <rcc rId="6999" sId="1">
    <oc r="G168">
      <f>SUM(G169)</f>
    </oc>
    <nc r="G168">
      <f>SUM(G169)</f>
    </nc>
  </rcc>
  <rcc rId="7000" sId="1">
    <oc r="G169">
      <f>SUM(G170)</f>
    </oc>
    <nc r="G169">
      <f>SUM(G170)</f>
    </nc>
  </rcc>
  <rcc rId="7001" sId="1" numFmtId="4">
    <oc r="G170">
      <v>130500</v>
    </oc>
    <nc r="G170">
      <v>150500</v>
    </nc>
  </rcc>
  <rcc rId="7002" sId="1">
    <oc r="G171">
      <f>SUM(G172)</f>
    </oc>
    <nc r="G171">
      <f>SUM(G172)</f>
    </nc>
  </rcc>
  <rcc rId="7003" sId="1">
    <oc r="G172">
      <f>SUM(G173)</f>
    </oc>
    <nc r="G172">
      <f>SUM(G173)</f>
    </nc>
  </rcc>
  <rcc rId="7004" sId="1" odxf="1" dxf="1">
    <oc r="G174">
      <f>SUM(G175)</f>
    </oc>
    <nc r="G174">
      <f>SUM(G175)</f>
    </nc>
    <odxf>
      <font>
        <sz val="12"/>
        <name val="Arial"/>
        <scheme val="none"/>
      </font>
    </odxf>
    <ndxf>
      <font>
        <sz val="12"/>
        <color auto="1"/>
        <name val="Arial"/>
        <scheme val="none"/>
      </font>
    </ndxf>
  </rcc>
  <rcc rId="7005" sId="1">
    <oc r="G175">
      <f>SUM(G176)</f>
    </oc>
    <nc r="G175">
      <f>SUM(G176)</f>
    </nc>
  </rcc>
  <rcc rId="7006" sId="1">
    <oc r="G176">
      <f>SUM(G177)</f>
    </oc>
    <nc r="G176">
      <f>SUM(G177)</f>
    </nc>
  </rcc>
  <rcc rId="7007" sId="1">
    <oc r="G177">
      <f>SUM(G178,G180,G182)</f>
    </oc>
    <nc r="G177">
      <f>SUM(G178,G180,G182)</f>
    </nc>
  </rcc>
  <rcc rId="7008" sId="1">
    <oc r="G178">
      <f>SUM(G179)</f>
    </oc>
    <nc r="G178">
      <f>SUM(G179)</f>
    </nc>
  </rcc>
  <rcc rId="7009" sId="1">
    <oc r="G180">
      <f>SUM(G181)</f>
    </oc>
    <nc r="G180">
      <f>SUM(G181)</f>
    </nc>
  </rcc>
  <rcc rId="7010" sId="1" numFmtId="4">
    <oc r="G181">
      <v>8680000</v>
    </oc>
    <nc r="G181">
      <v>8666000</v>
    </nc>
  </rcc>
  <rcc rId="7011" sId="1">
    <oc r="G182">
      <f>SUM(G183)</f>
    </oc>
    <nc r="G182">
      <f>SUM(G183)</f>
    </nc>
  </rcc>
  <rcc rId="7012" sId="1" numFmtId="4">
    <oc r="G183">
      <v>31000</v>
    </oc>
    <nc r="G183">
      <v>45000</v>
    </nc>
  </rcc>
  <rcc rId="7013" sId="1">
    <oc r="G184">
      <f>SUM(G185)</f>
    </oc>
    <nc r="G184">
      <f>SUM(G185)</f>
    </nc>
  </rcc>
  <rcc rId="7014" sId="1">
    <oc r="G185">
      <f>SUM(G186)</f>
    </oc>
    <nc r="G185">
      <f>SUM(G186)</f>
    </nc>
  </rcc>
  <rcc rId="7015" sId="1">
    <oc r="G186">
      <f>SUM(G187)</f>
    </oc>
    <nc r="G186">
      <f>SUM(G187)</f>
    </nc>
  </rcc>
  <rcc rId="7016" sId="1">
    <oc r="G187">
      <f>SUM(G188,G195,G198)</f>
    </oc>
    <nc r="G187">
      <f>SUM(G188,G195,G198)</f>
    </nc>
  </rcc>
  <rcc rId="7017" sId="1">
    <oc r="G188">
      <f>SUM(G189,G191,G193)</f>
    </oc>
    <nc r="G188">
      <f>SUM(G189,G191,G193)</f>
    </nc>
  </rcc>
  <rcc rId="7018" sId="1">
    <oc r="G189">
      <f>SUM(G190)</f>
    </oc>
    <nc r="G189">
      <f>SUM(G190)</f>
    </nc>
  </rcc>
  <rcc rId="7019" sId="1" numFmtId="4">
    <oc r="G190">
      <v>2185322</v>
    </oc>
    <nc r="G190">
      <v>2849596</v>
    </nc>
  </rcc>
  <rcc rId="7020" sId="1">
    <oc r="G191">
      <f>SUM(G192)</f>
    </oc>
    <nc r="G191">
      <f>SUM(G192)</f>
    </nc>
  </rcc>
  <rcc rId="7021" sId="1" numFmtId="4">
    <oc r="G192">
      <v>277678</v>
    </oc>
    <nc r="G192">
      <v>364404</v>
    </nc>
  </rcc>
  <rcc rId="7022" sId="1">
    <oc r="G193">
      <f>SUM(G194)</f>
    </oc>
    <nc r="G193">
      <f>SUM(G194)</f>
    </nc>
  </rcc>
  <rcc rId="7023" sId="1">
    <oc r="G195">
      <f>SUM(G196)</f>
    </oc>
    <nc r="G195">
      <f>SUM(G196)</f>
    </nc>
  </rcc>
  <rcc rId="7024" sId="1">
    <oc r="G196">
      <f>SUM(G197)</f>
    </oc>
    <nc r="G196">
      <f>SUM(G197)</f>
    </nc>
  </rcc>
  <rcc rId="7025" sId="1">
    <oc r="G198">
      <f>SUM(G199)</f>
    </oc>
    <nc r="G198">
      <f>SUM(G199)</f>
    </nc>
  </rcc>
  <rcc rId="7026" sId="1">
    <oc r="G199">
      <f>SUM(G200)</f>
    </oc>
    <nc r="G199">
      <f>SUM(G200)</f>
    </nc>
  </rcc>
  <rcc rId="7027" sId="1">
    <oc r="G201">
      <f>SUM(G203)</f>
    </oc>
    <nc r="G201">
      <f>SUM(G203)</f>
    </nc>
  </rcc>
  <rcc rId="7028" sId="1">
    <oc r="G202">
      <f>SUM(G203)</f>
    </oc>
    <nc r="G202">
      <f>SUM(G203)</f>
    </nc>
  </rcc>
  <rcc rId="7029" sId="1">
    <oc r="G203">
      <f>SUM(G204,G207)</f>
    </oc>
    <nc r="G203">
      <f>SUM(G204,G207)</f>
    </nc>
  </rcc>
  <rcc rId="7030" sId="1">
    <oc r="G204">
      <f>SUM(G205)</f>
    </oc>
    <nc r="G204">
      <f>SUM(G205)</f>
    </nc>
  </rcc>
  <rcc rId="7031" sId="1">
    <oc r="G205">
      <f>SUM(G206)</f>
    </oc>
    <nc r="G205">
      <f>SUM(G206)</f>
    </nc>
  </rcc>
  <rcc rId="7032" sId="1">
    <oc r="G207">
      <f>SUM(G208)</f>
    </oc>
    <nc r="G207">
      <f>SUM(G208)</f>
    </nc>
  </rcc>
  <rcc rId="7033" sId="1">
    <oc r="G208">
      <f>SUM(G209)</f>
    </oc>
    <nc r="G208">
      <f>SUM(G209)</f>
    </nc>
  </rcc>
  <rcc rId="7034" sId="1">
    <oc r="G210">
      <f>SUM(G211,G229,G239,G291)</f>
    </oc>
    <nc r="G210">
      <f>SUM(G211,G229,G239,G291)</f>
    </nc>
  </rcc>
  <rcc rId="7035" sId="1">
    <oc r="G211">
      <f>SUM(G212)</f>
    </oc>
    <nc r="G211">
      <f>SUM(G212)</f>
    </nc>
  </rcc>
  <rcc rId="7036" sId="1">
    <oc r="G212">
      <f>SUM(G213)</f>
    </oc>
    <nc r="G212">
      <f>SUM(G213)</f>
    </nc>
  </rcc>
  <rcc rId="7037" sId="1">
    <oc r="G213">
      <f>SUM(G214,G222)</f>
    </oc>
    <nc r="G213">
      <f>SUM(G214,G222)</f>
    </nc>
  </rcc>
  <rcc rId="7038" sId="1">
    <oc r="G214">
      <f>SUM(G215,G217,G219)</f>
    </oc>
    <nc r="G214">
      <f>SUM(G215,G217,G219)</f>
    </nc>
  </rcc>
  <rcc rId="7039" sId="1">
    <oc r="G215">
      <f>SUM(G216)</f>
    </oc>
    <nc r="G215">
      <f>SUM(G216)</f>
    </nc>
  </rcc>
  <rcc rId="7040" sId="1">
    <oc r="G217">
      <f>SUM(G218)</f>
    </oc>
    <nc r="G217">
      <f>SUM(G218)</f>
    </nc>
  </rcc>
  <rcc rId="7041" sId="1">
    <oc r="G219">
      <f>SUM(G221,G220)</f>
    </oc>
    <nc r="G219">
      <f>SUM(G221,G220)</f>
    </nc>
  </rcc>
  <rcc rId="7042" sId="1">
    <oc r="G222">
      <f>SUM(G223,G225,G227)</f>
    </oc>
    <nc r="G222">
      <f>SUM(G223,G225,G227)</f>
    </nc>
  </rcc>
  <rcc rId="7043" sId="1">
    <oc r="G223">
      <f>SUM(G224)</f>
    </oc>
    <nc r="G223">
      <f>SUM(G224)</f>
    </nc>
  </rcc>
  <rcc rId="7044" sId="1">
    <oc r="G225">
      <f>SUM(G226)</f>
    </oc>
    <nc r="G225">
      <f>SUM(G226)</f>
    </nc>
  </rcc>
  <rcc rId="7045" sId="1">
    <oc r="G227">
      <f>SUM(G228)</f>
    </oc>
    <nc r="G227">
      <f>SUM(G228)</f>
    </nc>
  </rcc>
  <rcc rId="7046" sId="1">
    <oc r="G229">
      <f>SUM(G230)</f>
    </oc>
    <nc r="G229">
      <f>SUM(G230)</f>
    </nc>
  </rcc>
  <rcc rId="7047" sId="1">
    <oc r="G230">
      <f>SUM(G231,G235)</f>
    </oc>
    <nc r="G230">
      <f>SUM(G231,G235)</f>
    </nc>
  </rcc>
  <rcc rId="7048" sId="1">
    <oc r="G231">
      <f>SUM(G232)</f>
    </oc>
    <nc r="G231">
      <f>SUM(G232)</f>
    </nc>
  </rcc>
  <rcc rId="7049" sId="1">
    <oc r="G232">
      <f>SUM(G233)</f>
    </oc>
    <nc r="G232">
      <f>SUM(G233)</f>
    </nc>
  </rcc>
  <rcc rId="7050" sId="1">
    <oc r="G233">
      <f>SUM(G234)</f>
    </oc>
    <nc r="G233">
      <f>SUM(G234)</f>
    </nc>
  </rcc>
  <rcc rId="7051" sId="1">
    <oc r="G235">
      <f>SUM(G236)</f>
    </oc>
    <nc r="G235">
      <f>SUM(G236)</f>
    </nc>
  </rcc>
  <rcc rId="7052" sId="1">
    <oc r="G236">
      <f>SUM(G237)</f>
    </oc>
    <nc r="G236">
      <f>SUM(G237)</f>
    </nc>
  </rcc>
  <rcc rId="7053" sId="1">
    <oc r="G237">
      <f>SUM(G238)</f>
    </oc>
    <nc r="G237">
      <f>SUM(G238)</f>
    </nc>
  </rcc>
  <rcc rId="7054" sId="1">
    <oc r="G239">
      <f>SUM(G240,G262)</f>
    </oc>
    <nc r="G239">
      <f>SUM(G240,G262)</f>
    </nc>
  </rcc>
  <rcc rId="7055" sId="1">
    <oc r="G240">
      <f>SUM(G241,G245)</f>
    </oc>
    <nc r="G240">
      <f>SUM(G241,G245)</f>
    </nc>
  </rcc>
  <rcc rId="7056" sId="1">
    <oc r="G241">
      <f>SUM(G242)</f>
    </oc>
    <nc r="G241">
      <f>SUM(G242)</f>
    </nc>
  </rcc>
  <rcc rId="7057" sId="1">
    <oc r="G242">
      <f>SUM(G243)</f>
    </oc>
    <nc r="G242">
      <f>SUM(G243)</f>
    </nc>
  </rcc>
  <rcc rId="7058" sId="1">
    <oc r="G243">
      <f>SUM(G244)</f>
    </oc>
    <nc r="G243">
      <f>SUM(G244)</f>
    </nc>
  </rcc>
  <rcc rId="7059" sId="1">
    <oc r="G245">
      <f>SUM(G246,G249,G252,G255,G258)</f>
    </oc>
    <nc r="G245">
      <f>SUM(G246,G249,G252,G255,G258)</f>
    </nc>
  </rcc>
  <rcc rId="7060" sId="1">
    <oc r="G246">
      <f>SUM(G247)</f>
    </oc>
    <nc r="G246">
      <f>SUM(G247)</f>
    </nc>
  </rcc>
  <rcc rId="7061" sId="1">
    <oc r="G247">
      <f>SUM(G248)</f>
    </oc>
    <nc r="G247">
      <f>SUM(G248)</f>
    </nc>
  </rcc>
  <rcc rId="7062" sId="1">
    <oc r="G249">
      <f>SUM(G250)</f>
    </oc>
    <nc r="G249">
      <f>SUM(G250)</f>
    </nc>
  </rcc>
  <rcc rId="7063" sId="1">
    <oc r="G250">
      <f>SUM(G251)</f>
    </oc>
    <nc r="G250">
      <f>SUM(G251)</f>
    </nc>
  </rcc>
  <rcc rId="7064" sId="1" numFmtId="4">
    <oc r="G251">
      <v>6522100</v>
    </oc>
    <nc r="G251">
      <v>6519256</v>
    </nc>
  </rcc>
  <rcc rId="7065" sId="1">
    <oc r="G252">
      <f>SUM(G253)</f>
    </oc>
    <nc r="G252">
      <f>SUM(G253)</f>
    </nc>
  </rcc>
  <rcc rId="7066" sId="1">
    <oc r="G253">
      <f>SUM(G254)</f>
    </oc>
    <nc r="G253">
      <f>SUM(G254)</f>
    </nc>
  </rcc>
  <rcc rId="7067" sId="1">
    <oc r="G255">
      <f>SUM(G256)</f>
    </oc>
    <nc r="G255">
      <f>SUM(G256)</f>
    </nc>
  </rcc>
  <rcc rId="7068" sId="1">
    <oc r="G256">
      <f>SUM(G257)</f>
    </oc>
    <nc r="G256">
      <f>SUM(G257)</f>
    </nc>
  </rcc>
  <rcc rId="7069" sId="1" numFmtId="4">
    <nc r="G257">
      <v>35544</v>
    </nc>
  </rcc>
  <rcc rId="7070" sId="1">
    <oc r="G258">
      <f>SUM(G259)</f>
    </oc>
    <nc r="G258">
      <f>SUM(G259)</f>
    </nc>
  </rcc>
  <rcc rId="7071" sId="1">
    <oc r="G259">
      <f>SUM(G260)</f>
    </oc>
    <nc r="G259">
      <f>SUM(G260)</f>
    </nc>
  </rcc>
  <rcc rId="7072" sId="1">
    <oc r="G260">
      <f>SUM(G261)</f>
    </oc>
    <nc r="G260">
      <f>SUM(G261)</f>
    </nc>
  </rcc>
  <rcc rId="7073" sId="1">
    <oc r="G262">
      <f>SUM(G263,G270,G275,G279,G283,G267)</f>
    </oc>
    <nc r="G262">
      <f>SUM(G263,G270,G275,G279,G283,G267)</f>
    </nc>
  </rcc>
  <rcc rId="7074" sId="1">
    <oc r="G263">
      <f>SUM(G264)</f>
    </oc>
    <nc r="G263">
      <f>SUM(G264)</f>
    </nc>
  </rcc>
  <rcc rId="7075" sId="1">
    <oc r="G264">
      <f>SUM(G265)</f>
    </oc>
    <nc r="G264">
      <f>SUM(G265)</f>
    </nc>
  </rcc>
  <rcc rId="7076" sId="1">
    <oc r="G265">
      <f>SUM(G266)</f>
    </oc>
    <nc r="G265">
      <f>SUM(G266)</f>
    </nc>
  </rcc>
  <rcc rId="7077" sId="1">
    <oc r="G267">
      <f>SUM(G268)</f>
    </oc>
    <nc r="G267">
      <f>SUM(G268)</f>
    </nc>
  </rcc>
  <rcc rId="7078" sId="1">
    <oc r="G268">
      <f>SUM(G269)</f>
    </oc>
    <nc r="G268">
      <f>SUM(G269)</f>
    </nc>
  </rcc>
  <rcc rId="7079" sId="1">
    <oc r="G270">
      <f>SUM(G271)</f>
    </oc>
    <nc r="G270">
      <f>SUM(G271)</f>
    </nc>
  </rcc>
  <rcc rId="7080" sId="1">
    <oc r="G271">
      <f>SUM(G272)</f>
    </oc>
    <nc r="G271">
      <f>SUM(G272)</f>
    </nc>
  </rcc>
  <rcc rId="7081" sId="1">
    <oc r="G272">
      <f>SUM(G273)</f>
    </oc>
    <nc r="G272">
      <f>SUM(G273)</f>
    </nc>
  </rcc>
  <rcc rId="7082" sId="1">
    <oc r="G273">
      <f>SUM(G274)</f>
    </oc>
    <nc r="G273">
      <f>SUM(G274)</f>
    </nc>
  </rcc>
  <rcc rId="7083" sId="1">
    <oc r="G275">
      <f>SUM(G276)</f>
    </oc>
    <nc r="G275">
      <f>SUM(G276)</f>
    </nc>
  </rcc>
  <rcc rId="7084" sId="1">
    <oc r="G276">
      <f>SUM(G277)</f>
    </oc>
    <nc r="G276">
      <f>SUM(G277)</f>
    </nc>
  </rcc>
  <rcc rId="7085" sId="1">
    <oc r="G277">
      <f>SUM(G278)</f>
    </oc>
    <nc r="G277">
      <f>SUM(G278)</f>
    </nc>
  </rcc>
  <rcc rId="7086" sId="1">
    <oc r="G279">
      <f>SUM(G280)</f>
    </oc>
    <nc r="G279">
      <f>SUM(G280)</f>
    </nc>
  </rcc>
  <rcc rId="7087" sId="1">
    <oc r="G280">
      <f>SUM(G281)</f>
    </oc>
    <nc r="G280">
      <f>SUM(G281)</f>
    </nc>
  </rcc>
  <rcc rId="7088" sId="1">
    <oc r="G283">
      <f>SUM(G284)</f>
    </oc>
    <nc r="G283">
      <f>SUM(G284)</f>
    </nc>
  </rcc>
  <rcc rId="7089" sId="1">
    <oc r="G284">
      <f>SUM(G285,G287,G289)</f>
    </oc>
    <nc r="G284">
      <f>SUM(G285,G287,G289)</f>
    </nc>
  </rcc>
  <rcc rId="7090" sId="1">
    <oc r="G285">
      <f>SUM(G286)</f>
    </oc>
    <nc r="G285">
      <f>SUM(G286)</f>
    </nc>
  </rcc>
  <rcc rId="7091" sId="1">
    <oc r="G287">
      <f>SUM(G288)</f>
    </oc>
    <nc r="G287">
      <f>SUM(G288)</f>
    </nc>
  </rcc>
  <rcc rId="7092" sId="1">
    <oc r="G289">
      <f>SUM(G290)</f>
    </oc>
    <nc r="G289">
      <f>SUM(G290)</f>
    </nc>
  </rcc>
  <rcc rId="7093" sId="1">
    <oc r="G291">
      <f>SUM(G292)</f>
    </oc>
    <nc r="G291">
      <f>SUM(G292)</f>
    </nc>
  </rcc>
  <rcc rId="7094" sId="1">
    <oc r="G292">
      <f>SUM(G293,G297)</f>
    </oc>
    <nc r="G292">
      <f>SUM(G293,G297)</f>
    </nc>
  </rcc>
  <rcc rId="7095" sId="1">
    <oc r="G293">
      <f>SUM(G294)</f>
    </oc>
    <nc r="G293">
      <f>SUM(G294)</f>
    </nc>
  </rcc>
  <rcc rId="7096" sId="1">
    <oc r="G294">
      <f>SUM(G295)</f>
    </oc>
    <nc r="G294">
      <f>SUM(G295)</f>
    </nc>
  </rcc>
  <rcc rId="7097" sId="1">
    <oc r="G295">
      <f>SUM(G296)</f>
    </oc>
    <nc r="G295">
      <f>SUM(G296)</f>
    </nc>
  </rcc>
  <rcc rId="7098" sId="1">
    <oc r="G297">
      <f>SUM(G298)</f>
    </oc>
    <nc r="G297">
      <f>SUM(G298)</f>
    </nc>
  </rcc>
  <rcc rId="7099" sId="1">
    <oc r="G298">
      <f>SUM(G299)</f>
    </oc>
    <nc r="G298">
      <f>SUM(G299)</f>
    </nc>
  </rcc>
  <rcc rId="7100" sId="1">
    <oc r="G299">
      <f>SUM(G300)</f>
    </oc>
    <nc r="G299">
      <f>SUM(G300)</f>
    </nc>
  </rcc>
  <rcc rId="7101" sId="1" odxf="1" dxf="1">
    <oc r="G301">
      <f>SUM(G302)</f>
    </oc>
    <nc r="G301">
      <f>SUM(G302)</f>
    </nc>
    <odxf>
      <font>
        <sz val="12"/>
        <name val="Arial"/>
        <scheme val="none"/>
      </font>
    </odxf>
    <ndxf>
      <font>
        <sz val="12"/>
        <color auto="1"/>
        <name val="Arial"/>
        <scheme val="none"/>
      </font>
    </ndxf>
  </rcc>
  <rcc rId="7102" sId="1">
    <oc r="G302">
      <f>SUM(G303,G320,G386,G401)</f>
    </oc>
    <nc r="G302">
      <f>SUM(G303,G320,G386,G401)</f>
    </nc>
  </rcc>
  <rcc rId="7103" sId="1">
    <oc r="G303">
      <f>SUM(G304)</f>
    </oc>
    <nc r="G303">
      <f>SUM(G304)</f>
    </nc>
  </rcc>
  <rcc rId="7104" sId="1">
    <oc r="G304">
      <f>SUM(G305,G312,G315)</f>
    </oc>
    <nc r="G304">
      <f>SUM(G305,G312,G315)</f>
    </nc>
  </rcc>
  <rcc rId="7105" sId="1">
    <oc r="G305">
      <f>SUM(G306,G308,G310)</f>
    </oc>
    <nc r="G305">
      <f>SUM(G306,G308,G310)</f>
    </nc>
  </rcc>
  <rcc rId="7106" sId="1">
    <oc r="G306">
      <f>SUM(G307)</f>
    </oc>
    <nc r="G306">
      <f>SUM(G307)</f>
    </nc>
  </rcc>
  <rcc rId="7107" sId="1">
    <oc r="G308">
      <f>SUM(G309)</f>
    </oc>
    <nc r="G308">
      <f>SUM(G309)</f>
    </nc>
  </rcc>
  <rcc rId="7108" sId="1" numFmtId="4">
    <oc r="G309">
      <v>2485000</v>
    </oc>
    <nc r="G309">
      <v>5485000</v>
    </nc>
  </rcc>
  <rcc rId="7109" sId="1">
    <oc r="G310">
      <f>SUM(G311)</f>
    </oc>
    <nc r="G310">
      <f>SUM(G311)</f>
    </nc>
  </rcc>
  <rcc rId="7110" sId="1">
    <oc r="G312">
      <f>SUM(G313)</f>
    </oc>
    <nc r="G312">
      <f>SUM(G313)</f>
    </nc>
  </rcc>
  <rcc rId="7111" sId="1">
    <oc r="G313">
      <f>SUM(G314)</f>
    </oc>
    <nc r="G313">
      <f>SUM(G314)</f>
    </nc>
  </rcc>
  <rcc rId="7112" sId="1">
    <oc r="G315">
      <f>SUM(G316,G318)</f>
    </oc>
    <nc r="G315">
      <f>SUM(G316,G318)</f>
    </nc>
  </rcc>
  <rcc rId="7113" sId="1">
    <oc r="G316">
      <f>SUM(G317)</f>
    </oc>
    <nc r="G316">
      <f>SUM(G317)</f>
    </nc>
  </rcc>
  <rcc rId="7114" sId="1">
    <oc r="G318">
      <f>SUM(G319)</f>
    </oc>
    <nc r="G318">
      <f>SUM(G319)</f>
    </nc>
  </rcc>
  <rcc rId="7115" sId="1">
    <oc r="G320">
      <f>SUM(G321,G325,G372,G376,G380)</f>
    </oc>
    <nc r="G320">
      <f>SUM(G321,G325,G372,G376,G380)</f>
    </nc>
  </rcc>
  <rcc rId="7116" sId="1">
    <oc r="G321">
      <f>SUM(G322)</f>
    </oc>
    <nc r="G321">
      <f>SUM(G322)</f>
    </nc>
  </rcc>
  <rcc rId="7117" sId="1">
    <oc r="G322">
      <f>SUM(G323)</f>
    </oc>
    <nc r="G322">
      <f>SUM(G323)</f>
    </nc>
  </rcc>
  <rcc rId="7118" sId="1">
    <oc r="G323">
      <f>SUM(G324)</f>
    </oc>
    <nc r="G323">
      <f>SUM(G324)</f>
    </nc>
  </rcc>
  <rcc rId="7119" sId="1">
    <oc r="G325">
      <f>SUM(G326,G329,G332,G342,G345,G348,G353,G356,G359,G362,G365)</f>
    </oc>
    <nc r="G325">
      <f>SUM(G326,G329,G332,G342,G345,G348,G353,G356,G359,G362,G365)</f>
    </nc>
  </rcc>
  <rcc rId="7120" sId="1">
    <oc r="G326">
      <f>SUM(G327)</f>
    </oc>
    <nc r="G326">
      <f>SUM(G327)</f>
    </nc>
  </rcc>
  <rcc rId="7121" sId="1">
    <oc r="G327">
      <f>SUM(G328)</f>
    </oc>
    <nc r="G327">
      <f>SUM(G328)</f>
    </nc>
  </rcc>
  <rcc rId="7122" sId="1">
    <oc r="G329">
      <f>SUM(G330)</f>
    </oc>
    <nc r="G329">
      <f>SUM(G330)</f>
    </nc>
  </rcc>
  <rcc rId="7123" sId="1">
    <oc r="G330">
      <f>SUM(G331)</f>
    </oc>
    <nc r="G330">
      <f>SUM(G331)</f>
    </nc>
  </rcc>
  <rcc rId="7124" sId="1">
    <oc r="G332">
      <f>SUM(G333,G335,G337,G339)</f>
    </oc>
    <nc r="G332">
      <f>SUM(G333,G335,G337,G339)</f>
    </nc>
  </rcc>
  <rcc rId="7125" sId="1">
    <oc r="G333">
      <f>SUM(G334)</f>
    </oc>
    <nc r="G333">
      <f>SUM(G334)</f>
    </nc>
  </rcc>
  <rcc rId="7126" sId="1">
    <oc r="G335">
      <f>SUM(G336)</f>
    </oc>
    <nc r="G335">
      <f>SUM(G336)</f>
    </nc>
  </rcc>
  <rcc rId="7127" sId="1" numFmtId="4">
    <oc r="G336">
      <v>35565347</v>
    </oc>
    <nc r="G336">
      <v>35393215</v>
    </nc>
  </rcc>
  <rcc rId="7128" sId="1">
    <oc r="G337">
      <f>SUM(G338)</f>
    </oc>
    <nc r="G337">
      <f>SUM(G338)</f>
    </nc>
  </rcc>
  <rcc rId="7129" sId="1">
    <oc r="G339">
      <f>SUM(G340,G341)</f>
    </oc>
    <nc r="G339">
      <f>SUM(G340,G341)</f>
    </nc>
  </rcc>
  <rcc rId="7130" sId="1" numFmtId="4">
    <oc r="G341">
      <v>653200</v>
    </oc>
    <nc r="G341">
      <v>903200</v>
    </nc>
  </rcc>
  <rcc rId="7131" sId="1">
    <oc r="G342">
      <f>SUM(G343)</f>
    </oc>
    <nc r="G342">
      <f>SUM(G343)</f>
    </nc>
  </rcc>
  <rcc rId="7132" sId="1">
    <oc r="G343">
      <f>SUM(G344)</f>
    </oc>
    <nc r="G343">
      <f>SUM(G344)</f>
    </nc>
  </rcc>
  <rcc rId="7133" sId="1">
    <oc r="G345">
      <f>SUM(G346)</f>
    </oc>
    <nc r="G345">
      <f>SUM(G346)</f>
    </nc>
  </rcc>
  <rcc rId="7134" sId="1">
    <oc r="G346">
      <f>SUM(G347)</f>
    </oc>
    <nc r="G346">
      <f>SUM(G347)</f>
    </nc>
  </rcc>
  <rcc rId="7135" sId="1" numFmtId="4">
    <oc r="G347">
      <v>390600</v>
    </oc>
    <nc r="G347">
      <v>0</v>
    </nc>
  </rcc>
  <rcc rId="7136" sId="1">
    <oc r="G348">
      <f>SUM(G349,G351)</f>
    </oc>
    <nc r="G348">
      <f>SUM(G349,G351)</f>
    </nc>
  </rcc>
  <rcc rId="7137" sId="1">
    <oc r="G349">
      <f>SUM(G350)</f>
    </oc>
    <nc r="G349">
      <f>SUM(G350)</f>
    </nc>
  </rcc>
  <rcc rId="7138" sId="1">
    <oc r="G351">
      <f>SUM(G352)</f>
    </oc>
    <nc r="G351">
      <f>SUM(G352)</f>
    </nc>
  </rcc>
  <rcc rId="7139" sId="1">
    <oc r="G353">
      <f>SUM(G354)</f>
    </oc>
    <nc r="G353">
      <f>SUM(G354)</f>
    </nc>
  </rcc>
  <rcc rId="7140" sId="1">
    <oc r="G354">
      <f>SUM(G355)</f>
    </oc>
    <nc r="G354">
      <f>SUM(G355)</f>
    </nc>
  </rcc>
  <rcc rId="7141" sId="1">
    <oc r="G356">
      <f>SUM(G357)</f>
    </oc>
    <nc r="G356">
      <f>SUM(G357)</f>
    </nc>
  </rcc>
  <rcc rId="7142" sId="1">
    <oc r="G357">
      <f>SUM(G358)</f>
    </oc>
    <nc r="G357">
      <f>SUM(G358)</f>
    </nc>
  </rcc>
  <rcc rId="7143" sId="1" numFmtId="4">
    <oc r="G358">
      <v>3660110</v>
    </oc>
    <nc r="G358">
      <v>3582240</v>
    </nc>
  </rcc>
  <rcc rId="7144" sId="1">
    <oc r="G359">
      <f>SUM(G360)</f>
    </oc>
    <nc r="G359">
      <f>SUM(G360)</f>
    </nc>
  </rcc>
  <rcc rId="7145" sId="1">
    <oc r="G360">
      <f>SUM(G361)</f>
    </oc>
    <nc r="G360">
      <f>SUM(G361)</f>
    </nc>
  </rcc>
  <rcc rId="7146" sId="1" numFmtId="4">
    <oc r="G361">
      <v>2994752</v>
    </oc>
    <nc r="G361">
      <v>2694752</v>
    </nc>
  </rcc>
  <rcc rId="7147" sId="1">
    <oc r="G362">
      <f>SUM(G363)</f>
    </oc>
    <nc r="G362">
      <f>SUM(G363)</f>
    </nc>
  </rcc>
  <rcc rId="7148" sId="1">
    <oc r="G363">
      <f>SUM(G364)</f>
    </oc>
    <nc r="G363">
      <f>SUM(G364)</f>
    </nc>
  </rcc>
  <rcc rId="7149" sId="1">
    <oc r="G365">
      <f>SUM(G366,G369)</f>
    </oc>
    <nc r="G365">
      <f>SUM(G366,G369)</f>
    </nc>
  </rcc>
  <rcc rId="7150" sId="1">
    <oc r="G366">
      <f>SUM(G367)</f>
    </oc>
    <nc r="G366">
      <f>SUM(G367)</f>
    </nc>
  </rcc>
  <rcc rId="7151" sId="1">
    <oc r="G367">
      <f>SUM(G368)</f>
    </oc>
    <nc r="G367">
      <f>SUM(G368)</f>
    </nc>
  </rcc>
  <rcc rId="7152" sId="1" numFmtId="4">
    <oc r="G368">
      <v>1246847</v>
    </oc>
    <nc r="G368">
      <v>1246849</v>
    </nc>
  </rcc>
  <rcc rId="7153" sId="1">
    <oc r="G369">
      <f>SUM(G370)</f>
    </oc>
    <nc r="G369">
      <f>SUM(G370)</f>
    </nc>
  </rcc>
  <rcc rId="7154" sId="1">
    <oc r="G370">
      <f>SUM(G371)</f>
    </oc>
    <nc r="G370">
      <f>SUM(G371)</f>
    </nc>
  </rcc>
  <rcc rId="7155" sId="1">
    <oc r="G372">
      <f>SUM(G373)</f>
    </oc>
    <nc r="G372">
      <f>SUM(G373)</f>
    </nc>
  </rcc>
  <rcc rId="7156" sId="1">
    <oc r="G373">
      <f>SUM(G374)</f>
    </oc>
    <nc r="G373">
      <f>SUM(G374)</f>
    </nc>
  </rcc>
  <rcc rId="7157" sId="1">
    <oc r="G374">
      <f>SUM(G375)</f>
    </oc>
    <nc r="G374">
      <f>SUM(G375)</f>
    </nc>
  </rcc>
  <rcc rId="7158" sId="1">
    <oc r="G376">
      <f>SUM(G377)</f>
    </oc>
    <nc r="G376">
      <f>SUM(G377)</f>
    </nc>
  </rcc>
  <rcc rId="7159" sId="1">
    <oc r="G377">
      <f>SUM(G378)</f>
    </oc>
    <nc r="G377">
      <f>SUM(G378)</f>
    </nc>
  </rcc>
  <rcc rId="7160" sId="1">
    <oc r="G378">
      <f>SUM(G379)</f>
    </oc>
    <nc r="G378">
      <f>SUM(G379)</f>
    </nc>
  </rcc>
  <rcc rId="7161" sId="1">
    <oc r="G380">
      <f>SUM(G381)</f>
    </oc>
    <nc r="G380">
      <f>SUM(G381)</f>
    </nc>
  </rcc>
  <rcc rId="7162" sId="1">
    <oc r="G381">
      <f>SUM(G382,G384)</f>
    </oc>
    <nc r="G381">
      <f>SUM(G382,G384)</f>
    </nc>
  </rcc>
  <rcc rId="7163" sId="1">
    <oc r="G382">
      <f>SUM(G383)</f>
    </oc>
    <nc r="G382">
      <f>SUM(G383)</f>
    </nc>
  </rcc>
  <rcc rId="7164" sId="1">
    <oc r="G384">
      <f>SUM(G385)</f>
    </oc>
    <nc r="G384">
      <f>SUM(G385)</f>
    </nc>
  </rcc>
  <rcc rId="7165" sId="1">
    <oc r="G386">
      <f>SUM(G387)</f>
    </oc>
    <nc r="G386">
      <f>SUM(G387)</f>
    </nc>
  </rcc>
  <rcc rId="7166" sId="1">
    <oc r="G387">
      <f>SUM(G388,G395,G398)</f>
    </oc>
    <nc r="G387">
      <f>SUM(G388,G395,G398)</f>
    </nc>
  </rcc>
  <rcc rId="7167" sId="1">
    <oc r="G388">
      <f>SUM(G389,G393)</f>
    </oc>
    <nc r="G388">
      <f>SUM(G389,G393)</f>
    </nc>
  </rcc>
  <rcc rId="7168" sId="1">
    <oc r="G389">
      <f>SUM(G390,G391,G392)</f>
    </oc>
    <nc r="G389">
      <f>SUM(G390,G391,G392)</f>
    </nc>
  </rcc>
  <rcc rId="7169" sId="1">
    <oc r="G393">
      <f>SUM(G394)</f>
    </oc>
    <nc r="G393">
      <f>SUM(G394)</f>
    </nc>
  </rcc>
  <rcc rId="7170" sId="1">
    <oc r="G395">
      <f>SUM(G396)</f>
    </oc>
    <nc r="G395">
      <f>SUM(G396)</f>
    </nc>
  </rcc>
  <rcc rId="7171" sId="1">
    <oc r="G396">
      <f>SUM(G397)</f>
    </oc>
    <nc r="G396">
      <f>SUM(G397)</f>
    </nc>
  </rcc>
  <rcc rId="7172" sId="1">
    <oc r="G398">
      <f>SUM(G399)</f>
    </oc>
    <nc r="G398">
      <f>SUM(G399)</f>
    </nc>
  </rcc>
  <rcc rId="7173" sId="1">
    <oc r="G399">
      <f>SUM(G400)</f>
    </oc>
    <nc r="G399">
      <f>SUM(G400)</f>
    </nc>
  </rcc>
  <rcc rId="7174" sId="1">
    <oc r="G401">
      <f>SUM(G402,G408,G413,G426,G430)</f>
    </oc>
    <nc r="G401">
      <f>SUM(G402,G408,G413,G426,G430)</f>
    </nc>
  </rcc>
  <rcc rId="7175" sId="1">
    <oc r="G402">
      <f>SUM(G403)</f>
    </oc>
    <nc r="G402">
      <f>SUM(G403)</f>
    </nc>
  </rcc>
  <rcc rId="7176" sId="1">
    <oc r="G403">
      <f>SUM(G404,G406)</f>
    </oc>
    <nc r="G403">
      <f>SUM(G404,G406)</f>
    </nc>
  </rcc>
  <rcc rId="7177" sId="1">
    <oc r="G404">
      <f>SUM(G405)</f>
    </oc>
    <nc r="G404">
      <f>SUM(G405)</f>
    </nc>
  </rcc>
  <rcc rId="7178" sId="1">
    <oc r="G406">
      <f>SUM(G407)</f>
    </oc>
    <nc r="G406">
      <f>SUM(G407)</f>
    </nc>
  </rcc>
  <rcc rId="7179" sId="1">
    <oc r="G408">
      <f>SUM(G409)</f>
    </oc>
    <nc r="G408">
      <f>SUM(G409)</f>
    </nc>
  </rcc>
  <rcc rId="7180" sId="1">
    <oc r="G409">
      <f>SUM(G410)</f>
    </oc>
    <nc r="G409">
      <f>SUM(G410)</f>
    </nc>
  </rcc>
  <rcc rId="7181" sId="1">
    <oc r="G410">
      <f>SUM(G411)</f>
    </oc>
    <nc r="G410">
      <f>SUM(G411)</f>
    </nc>
  </rcc>
  <rcc rId="7182" sId="1">
    <oc r="G411">
      <f>SUM(G412)</f>
    </oc>
    <nc r="G411">
      <f>SUM(G412)</f>
    </nc>
  </rcc>
  <rcc rId="7183" sId="1">
    <oc r="G413">
      <f>SUM(G414,G419,G422)</f>
    </oc>
    <nc r="G413">
      <f>SUM(G414,G419,G422)</f>
    </nc>
  </rcc>
  <rcc rId="7184" sId="1">
    <oc r="G414">
      <f>SUM(G415,G417)</f>
    </oc>
    <nc r="G414">
      <f>SUM(G415,G417)</f>
    </nc>
  </rcc>
  <rcc rId="7185" sId="1">
    <oc r="G415">
      <f>SUM(G416)</f>
    </oc>
    <nc r="G415">
      <f>SUM(G416)</f>
    </nc>
  </rcc>
  <rcc rId="7186" sId="1">
    <oc r="G417">
      <f>SUM(G418)</f>
    </oc>
    <nc r="G417">
      <f>SUM(G418)</f>
    </nc>
  </rcc>
  <rcc rId="7187" sId="1">
    <oc r="G419">
      <f>SUM(G420)</f>
    </oc>
    <nc r="G419">
      <f>SUM(G420)</f>
    </nc>
  </rcc>
  <rcc rId="7188" sId="1">
    <oc r="G420">
      <f>SUM(G421)</f>
    </oc>
    <nc r="G420">
      <f>SUM(G421)</f>
    </nc>
  </rcc>
  <rcc rId="7189" sId="1">
    <oc r="G422">
      <f>SUM(G423)</f>
    </oc>
    <nc r="G422">
      <f>SUM(G423)</f>
    </nc>
  </rcc>
  <rcc rId="7190" sId="1">
    <oc r="G423">
      <f>SUM(G424)</f>
    </oc>
    <nc r="G423">
      <f>SUM(G424)</f>
    </nc>
  </rcc>
  <rcc rId="7191" sId="1">
    <oc r="G424">
      <f>SUM(G425)</f>
    </oc>
    <nc r="G424">
      <f>SUM(G425)</f>
    </nc>
  </rcc>
  <rcc rId="7192" sId="1" numFmtId="4">
    <nc r="G425">
      <v>390600</v>
    </nc>
  </rcc>
  <rcc rId="7193" sId="1">
    <oc r="G426">
      <f>SUM(G427)</f>
    </oc>
    <nc r="G426">
      <f>SUM(G427)</f>
    </nc>
  </rcc>
  <rcc rId="7194" sId="1">
    <oc r="G427">
      <f>SUM(G428)</f>
    </oc>
    <nc r="G427">
      <f>SUM(G428)</f>
    </nc>
  </rcc>
  <rcc rId="7195" sId="1">
    <oc r="G428">
      <f>SUM(G429)</f>
    </oc>
    <nc r="G428">
      <f>SUM(G429)</f>
    </nc>
  </rcc>
  <rcc rId="7196" sId="1">
    <oc r="G430">
      <f>SUM(G431)</f>
    </oc>
    <nc r="G430">
      <f>SUM(G431)</f>
    </nc>
  </rcc>
  <rcc rId="7197" sId="1">
    <oc r="G431">
      <f>SUM(G432,G434,G436,G438)</f>
    </oc>
    <nc r="G431">
      <f>SUM(G432,G434,G436,G438)</f>
    </nc>
  </rcc>
  <rcc rId="7198" sId="1">
    <oc r="G432">
      <f>SUM(G433)</f>
    </oc>
    <nc r="G432">
      <f>SUM(G433)</f>
    </nc>
  </rcc>
  <rcc rId="7199" sId="1">
    <oc r="G434">
      <f>SUM(G435)</f>
    </oc>
    <nc r="G434">
      <f>SUM(G435)</f>
    </nc>
  </rcc>
  <rcc rId="7200" sId="1">
    <oc r="G436">
      <f>SUM(G437)</f>
    </oc>
    <nc r="G436">
      <f>SUM(G437)</f>
    </nc>
  </rcc>
  <rcc rId="7201" sId="1">
    <oc r="G438">
      <f>SUM(G439)</f>
    </oc>
    <nc r="G438">
      <f>SUM(G439)</f>
    </nc>
  </rcc>
  <rcc rId="7202" sId="1">
    <oc r="G440">
      <f>SUM(G441,G450,G455,G460)</f>
    </oc>
    <nc r="G440">
      <f>SUM(G441,G450,G455,G460)</f>
    </nc>
  </rcc>
  <rcc rId="7203" sId="1">
    <oc r="G441">
      <f>SUM(G442)</f>
    </oc>
    <nc r="G441">
      <f>SUM(G442)</f>
    </nc>
  </rcc>
  <rcc rId="7204" sId="1">
    <oc r="G442">
      <f>SUM(G443)</f>
    </oc>
    <nc r="G442">
      <f>SUM(G443)</f>
    </nc>
  </rcc>
  <rcc rId="7205" sId="1">
    <oc r="G443">
      <f>SUM(G444,G447)</f>
    </oc>
    <nc r="G443">
      <f>SUM(G444,G447)</f>
    </nc>
  </rcc>
  <rcc rId="7206" sId="1">
    <oc r="G444">
      <f>SUM(G445)</f>
    </oc>
    <nc r="G444">
      <f>SUM(G445)</f>
    </nc>
  </rcc>
  <rcc rId="7207" sId="1">
    <oc r="G445">
      <f>SUM(G446)</f>
    </oc>
    <nc r="G445">
      <f>SUM(G446)</f>
    </nc>
  </rcc>
  <rcc rId="7208" sId="1">
    <oc r="G447">
      <f>SUM(G448)</f>
    </oc>
    <nc r="G447">
      <f>SUM(G448)</f>
    </nc>
  </rcc>
  <rcc rId="7209" sId="1">
    <oc r="G448">
      <f>SUM(G449)</f>
    </oc>
    <nc r="G448">
      <f>SUM(G449)</f>
    </nc>
  </rcc>
  <rcc rId="7210" sId="1">
    <oc r="G450">
      <f>SUM(G451)</f>
    </oc>
    <nc r="G450">
      <f>SUM(G451)</f>
    </nc>
  </rcc>
  <rcc rId="7211" sId="1">
    <oc r="G451">
      <f>SUM(G452)</f>
    </oc>
    <nc r="G451">
      <f>SUM(G452)</f>
    </nc>
  </rcc>
  <rcc rId="7212" sId="1">
    <oc r="G452">
      <f>SUM(G453)</f>
    </oc>
    <nc r="G452">
      <f>SUM(G453)</f>
    </nc>
  </rcc>
  <rcc rId="7213" sId="1">
    <oc r="G453">
      <f>SUM(G454)</f>
    </oc>
    <nc r="G453">
      <f>SUM(G454)</f>
    </nc>
  </rcc>
  <rcc rId="7214" sId="1">
    <oc r="G455">
      <f>SUM(G456)</f>
    </oc>
    <nc r="G455">
      <f>SUM(G456)</f>
    </nc>
  </rcc>
  <rcc rId="7215" sId="1">
    <oc r="G456">
      <f>SUM(G457)</f>
    </oc>
    <nc r="G456">
      <f>SUM(G457)</f>
    </nc>
  </rcc>
  <rcc rId="7216" sId="1">
    <oc r="G457">
      <f>SUM(G458)</f>
    </oc>
    <nc r="G457">
      <f>SUM(G458)</f>
    </nc>
  </rcc>
  <rcc rId="7217" sId="1">
    <oc r="G458">
      <f>SUM(G459)</f>
    </oc>
    <nc r="G458">
      <f>SUM(G459)</f>
    </nc>
  </rcc>
  <rcc rId="7218" sId="1">
    <oc r="G460">
      <f>SUM(G461,G465)</f>
    </oc>
    <nc r="G460">
      <f>SUM(G461,G465)</f>
    </nc>
  </rcc>
  <rcc rId="7219" sId="1">
    <oc r="G461">
      <f>SUM(G462)</f>
    </oc>
    <nc r="G461">
      <f>SUM(G462)</f>
    </nc>
  </rcc>
  <rcc rId="7220" sId="1">
    <oc r="G462">
      <f>SUM(G463)</f>
    </oc>
    <nc r="G462">
      <f>SUM(G463)</f>
    </nc>
  </rcc>
  <rcc rId="7221" sId="1">
    <oc r="G463">
      <f>SUM(G464)</f>
    </oc>
    <nc r="G463">
      <f>SUM(G464)</f>
    </nc>
  </rcc>
  <rcc rId="7222" sId="1">
    <oc r="G465">
      <f>SUM(G466)</f>
    </oc>
    <nc r="G465">
      <f>SUM(G466)</f>
    </nc>
  </rcc>
  <rcc rId="7223" sId="1">
    <oc r="G466">
      <f>SUM(G467)</f>
    </oc>
    <nc r="G466">
      <f>SUM(G467)</f>
    </nc>
  </rcc>
  <rcc rId="7224" sId="1" numFmtId="4">
    <nc r="G467">
      <v>300000</v>
    </nc>
  </rcc>
  <rcc rId="7225" sId="1">
    <oc r="G468">
      <f>SUM(G3,G174,G184,G201,G210,G301,G440)</f>
    </oc>
    <nc r="G468">
      <f>SUM(G3,G174,G184,G201,G210,G301,G440)</f>
    </nc>
  </rcc>
  <rcc rId="7226" sId="1">
    <oc r="H3" t="inlineStr">
      <is>
        <t>+10397801</t>
      </is>
    </oc>
    <nc r="H3"/>
  </rcc>
  <rcc rId="7227" sId="1">
    <oc r="H4" t="inlineStr">
      <is>
        <t>+501700</t>
      </is>
    </oc>
    <nc r="H4"/>
  </rcc>
  <rcc rId="7228" sId="1">
    <oc r="H5" t="inlineStr">
      <is>
        <t>+20308</t>
      </is>
    </oc>
    <nc r="H5"/>
  </rcc>
  <rcc rId="7229" sId="1">
    <oc r="H6" t="inlineStr">
      <is>
        <t>+20308</t>
      </is>
    </oc>
    <nc r="H6"/>
  </rcc>
  <rcc rId="7230" sId="1">
    <oc r="H7" t="inlineStr">
      <is>
        <t>-</t>
      </is>
    </oc>
    <nc r="H7"/>
  </rcc>
  <rcc rId="7231" sId="1">
    <oc r="H8" t="inlineStr">
      <is>
        <t>-</t>
      </is>
    </oc>
    <nc r="H8"/>
  </rcc>
  <rcc rId="7232" sId="1">
    <oc r="H9" t="inlineStr">
      <is>
        <t>-</t>
      </is>
    </oc>
    <nc r="H9"/>
  </rcc>
  <rcc rId="7233" sId="1">
    <oc r="H10" t="inlineStr">
      <is>
        <t>+20308</t>
      </is>
    </oc>
    <nc r="H10"/>
  </rcc>
  <rcc rId="7234" sId="1">
    <oc r="H11" t="inlineStr">
      <is>
        <t>+20308</t>
      </is>
    </oc>
    <nc r="H11"/>
  </rcc>
  <rcc rId="7235" sId="1">
    <oc r="H12" t="inlineStr">
      <is>
        <t>+20308</t>
      </is>
    </oc>
    <nc r="H12"/>
  </rcc>
  <rcc rId="7236" sId="1">
    <oc r="H13" t="inlineStr">
      <is>
        <t>+466700</t>
      </is>
    </oc>
    <nc r="H13"/>
  </rcc>
  <rcc rId="7237" sId="1">
    <oc r="H14" t="inlineStr">
      <is>
        <t>-</t>
      </is>
    </oc>
    <nc r="H14"/>
  </rcc>
  <rcc rId="7238" sId="1">
    <oc r="H15" t="inlineStr">
      <is>
        <t>-</t>
      </is>
    </oc>
    <nc r="H15"/>
  </rcc>
  <rcc rId="7239" sId="1">
    <oc r="H16" t="inlineStr">
      <is>
        <t>-</t>
      </is>
    </oc>
    <nc r="H16"/>
  </rcc>
  <rcc rId="7240" sId="1">
    <oc r="H17" t="inlineStr">
      <is>
        <t>-</t>
      </is>
    </oc>
    <nc r="H17"/>
  </rcc>
  <rcc rId="7241" sId="1">
    <oc r="H18" t="inlineStr">
      <is>
        <t>-</t>
      </is>
    </oc>
    <nc r="H18"/>
  </rcc>
  <rcc rId="7242" sId="1">
    <oc r="H19" t="inlineStr">
      <is>
        <t>-</t>
      </is>
    </oc>
    <nc r="H19"/>
  </rcc>
  <rcc rId="7243" sId="1">
    <oc r="H20" t="inlineStr">
      <is>
        <t>-</t>
      </is>
    </oc>
    <nc r="H20"/>
  </rcc>
  <rcc rId="7244" sId="1">
    <oc r="H21" t="inlineStr">
      <is>
        <t>-</t>
      </is>
    </oc>
    <nc r="H21"/>
  </rcc>
  <rcc rId="7245" sId="1">
    <oc r="H22" t="inlineStr">
      <is>
        <t>-</t>
      </is>
    </oc>
    <nc r="H22"/>
  </rcc>
  <rcc rId="7246" sId="1">
    <oc r="H23" t="inlineStr">
      <is>
        <t>-</t>
      </is>
    </oc>
    <nc r="H23"/>
  </rcc>
  <rcc rId="7247" sId="1">
    <oc r="H38" t="inlineStr">
      <is>
        <t>-</t>
      </is>
    </oc>
    <nc r="H38"/>
  </rcc>
  <rcc rId="7248" sId="1">
    <oc r="H39" t="inlineStr">
      <is>
        <t>+311100</t>
      </is>
    </oc>
    <nc r="H39"/>
  </rcc>
  <rcc rId="7249" sId="1">
    <oc r="H40" t="inlineStr">
      <is>
        <t>+311100</t>
      </is>
    </oc>
    <nc r="H40"/>
  </rcc>
  <rcc rId="7250" sId="1" numFmtId="4">
    <oc r="H41">
      <v>-5000</v>
    </oc>
    <nc r="H41"/>
  </rcc>
  <rcc rId="7251" sId="1" numFmtId="4">
    <oc r="H42">
      <v>-5000</v>
    </oc>
    <nc r="H42"/>
  </rcc>
  <rcc rId="7252" sId="1" numFmtId="4">
    <oc r="H43">
      <v>-5000</v>
    </oc>
    <nc r="H43"/>
  </rcc>
  <rcc rId="7253" sId="1" numFmtId="4">
    <oc r="H44">
      <v>-5000</v>
    </oc>
    <nc r="H44"/>
  </rcc>
  <rcc rId="7254" sId="1" numFmtId="4">
    <oc r="H45">
      <v>-5000</v>
    </oc>
    <nc r="H45"/>
  </rcc>
  <rcc rId="7255" sId="1">
    <oc r="H46" t="inlineStr">
      <is>
        <t>+19692</t>
      </is>
    </oc>
    <nc r="H46"/>
  </rcc>
  <rcc rId="7256" sId="1">
    <oc r="H47" t="inlineStr">
      <is>
        <t>-</t>
      </is>
    </oc>
    <nc r="H47"/>
  </rcc>
  <rcc rId="7257" sId="1">
    <oc r="H64" t="inlineStr">
      <is>
        <t>+19692</t>
      </is>
    </oc>
    <nc r="H64"/>
  </rcc>
  <rcc rId="7258" sId="1" numFmtId="4">
    <oc r="H65">
      <v>-10308</v>
    </oc>
    <nc r="H65"/>
  </rcc>
  <rcc rId="7259" sId="1" numFmtId="4">
    <oc r="H66">
      <v>-10308</v>
    </oc>
    <nc r="H66"/>
  </rcc>
  <rcc rId="7260" sId="1">
    <oc r="H67" t="inlineStr">
      <is>
        <t>+30000</t>
      </is>
    </oc>
    <nc r="H67"/>
  </rcc>
  <rcc rId="7261" sId="1">
    <oc r="H68" t="inlineStr">
      <is>
        <t>+30000</t>
      </is>
    </oc>
    <nc r="H68"/>
  </rcc>
  <rcc rId="7262" sId="1">
    <oc r="H69" t="inlineStr">
      <is>
        <t>-</t>
      </is>
    </oc>
    <nc r="H69"/>
  </rcc>
  <rcc rId="7263" sId="1">
    <oc r="H78" t="inlineStr">
      <is>
        <t>+195900</t>
      </is>
    </oc>
    <nc r="H78"/>
  </rcc>
  <rcc rId="7264" sId="1">
    <oc r="H79" t="inlineStr">
      <is>
        <t>+135900</t>
      </is>
    </oc>
    <nc r="H79"/>
  </rcc>
  <rcc rId="7265" sId="1">
    <oc r="H80" t="inlineStr">
      <is>
        <t>+135900</t>
      </is>
    </oc>
    <nc r="H80"/>
  </rcc>
  <rcc rId="7266" sId="1">
    <oc r="H81" t="inlineStr">
      <is>
        <t>+135900</t>
      </is>
    </oc>
    <nc r="H81"/>
  </rcc>
  <rcc rId="7267" sId="1">
    <oc r="H82" t="inlineStr">
      <is>
        <t>+136800</t>
      </is>
    </oc>
    <nc r="H82"/>
  </rcc>
  <rcc rId="7268" sId="1">
    <oc r="H83" t="inlineStr">
      <is>
        <t>+136800</t>
      </is>
    </oc>
    <nc r="H83"/>
  </rcc>
  <rcc rId="7269" sId="1" numFmtId="4">
    <oc r="H84">
      <v>-900</v>
    </oc>
    <nc r="H84"/>
  </rcc>
  <rcc rId="7270" sId="1" numFmtId="4">
    <oc r="H85">
      <v>-900</v>
    </oc>
    <nc r="H85"/>
  </rcc>
  <rcc rId="7271" sId="1">
    <oc r="H86" t="inlineStr">
      <is>
        <t>-</t>
      </is>
    </oc>
    <nc r="H86"/>
  </rcc>
  <rcc rId="7272" sId="1">
    <oc r="H112" t="inlineStr">
      <is>
        <t>-933269</t>
      </is>
    </oc>
    <nc r="H112"/>
  </rcc>
  <rcc rId="7273" sId="1">
    <oc r="H113" t="inlineStr">
      <is>
        <t>+933269</t>
      </is>
    </oc>
    <nc r="H113"/>
  </rcc>
  <rcc rId="7274" sId="1">
    <oc r="H114" t="inlineStr">
      <is>
        <t>+933269</t>
      </is>
    </oc>
    <nc r="H114"/>
  </rcc>
  <rcc rId="7275" sId="1">
    <oc r="H115" t="inlineStr">
      <is>
        <t>-</t>
      </is>
    </oc>
    <nc r="H115"/>
  </rcc>
  <rcc rId="7276" sId="1">
    <oc r="H116" t="inlineStr">
      <is>
        <t>-</t>
      </is>
    </oc>
    <nc r="H116"/>
  </rcc>
  <rcc rId="7277" sId="1">
    <oc r="H117" t="inlineStr">
      <is>
        <t>-</t>
      </is>
    </oc>
    <nc r="H117"/>
  </rcc>
  <rcc rId="7278" sId="1">
    <oc r="H118" t="inlineStr">
      <is>
        <t>+60000</t>
      </is>
    </oc>
    <nc r="H118"/>
  </rcc>
  <rcc rId="7279" sId="1">
    <oc r="H119" t="inlineStr">
      <is>
        <t>+60000</t>
      </is>
    </oc>
    <nc r="H119"/>
  </rcc>
  <rcc rId="7280" sId="1">
    <oc r="H120" t="inlineStr">
      <is>
        <t>+60000</t>
      </is>
    </oc>
    <nc r="H120"/>
  </rcc>
  <rcc rId="7281" sId="1">
    <oc r="H121" t="inlineStr">
      <is>
        <t>+60000</t>
      </is>
    </oc>
    <nc r="H121"/>
  </rcc>
  <rcc rId="7282" sId="1">
    <oc r="H122" t="inlineStr">
      <is>
        <t>+60000</t>
      </is>
    </oc>
    <nc r="H122"/>
  </rcc>
  <rcc rId="7283" sId="1">
    <oc r="H111" t="inlineStr">
      <is>
        <t>-933269</t>
      </is>
    </oc>
    <nc r="H111"/>
  </rcc>
  <rcc rId="7284" sId="1">
    <oc r="H123" t="inlineStr">
      <is>
        <t>+5333201</t>
      </is>
    </oc>
    <nc r="H123"/>
  </rcc>
  <rcc rId="7285" sId="1">
    <oc r="H128" t="inlineStr">
      <is>
        <t>+4900000</t>
      </is>
    </oc>
    <nc r="H128"/>
  </rcc>
  <rcc rId="7286" sId="1">
    <oc r="H129" t="inlineStr">
      <is>
        <t>+4900000</t>
      </is>
    </oc>
    <nc r="H129"/>
  </rcc>
  <rcc rId="7287" sId="1">
    <oc r="H130" t="inlineStr">
      <is>
        <t>+4900000</t>
      </is>
    </oc>
    <nc r="H130"/>
  </rcc>
  <rcc rId="7288" sId="1">
    <oc r="H131" t="inlineStr">
      <is>
        <t>+4900000</t>
      </is>
    </oc>
    <nc r="H131"/>
  </rcc>
  <rcc rId="7289" sId="1">
    <oc r="H132" t="inlineStr">
      <is>
        <t>+4900000</t>
      </is>
    </oc>
    <nc r="H132"/>
  </rcc>
  <rcc rId="7290" sId="1">
    <oc r="H133" t="inlineStr">
      <is>
        <t>-</t>
      </is>
    </oc>
    <nc r="H133"/>
  </rcc>
  <rcc rId="7291" sId="1">
    <oc r="H136" t="inlineStr">
      <is>
        <t>+433201</t>
      </is>
    </oc>
    <nc r="H136"/>
  </rcc>
  <rcc rId="7292" sId="1">
    <oc r="H137" t="inlineStr">
      <is>
        <t>+433201</t>
      </is>
    </oc>
    <nc r="H137"/>
  </rcc>
  <rcc rId="7293" sId="1">
    <oc r="H138" t="inlineStr">
      <is>
        <t>+433201</t>
      </is>
    </oc>
    <nc r="H138"/>
  </rcc>
  <rcc rId="7294" sId="1">
    <oc r="H139" t="inlineStr">
      <is>
        <t>+433201</t>
      </is>
    </oc>
    <nc r="H139"/>
  </rcc>
  <rcc rId="7295" sId="1">
    <oc r="H140" t="inlineStr">
      <is>
        <t>+433201</t>
      </is>
    </oc>
    <nc r="H140"/>
  </rcc>
  <rcc rId="7296" sId="1">
    <oc r="H141" t="inlineStr">
      <is>
        <t>+433201</t>
      </is>
    </oc>
    <nc r="H141"/>
  </rcc>
  <rcc rId="7297" sId="1">
    <oc r="H142" t="inlineStr">
      <is>
        <t>+4342000</t>
      </is>
    </oc>
    <nc r="H142"/>
  </rcc>
  <rcc rId="7298" sId="1">
    <oc r="H143" t="inlineStr">
      <is>
        <t>+4342000</t>
      </is>
    </oc>
    <nc r="H143"/>
  </rcc>
  <rcc rId="7299" sId="1">
    <oc r="H144" t="inlineStr">
      <is>
        <t>+4342000</t>
      </is>
    </oc>
    <nc r="H144"/>
  </rcc>
  <rcc rId="7300" sId="1">
    <oc r="H145" t="inlineStr">
      <is>
        <t>+4342000</t>
      </is>
    </oc>
    <nc r="H145"/>
  </rcc>
  <rcc rId="7301" sId="1">
    <oc r="H154" t="inlineStr">
      <is>
        <t>+25000</t>
      </is>
    </oc>
    <nc r="H154"/>
  </rcc>
  <rcc rId="7302" sId="1">
    <oc r="H155" t="inlineStr">
      <is>
        <t>-</t>
      </is>
    </oc>
    <nc r="H155"/>
  </rcc>
  <rcc rId="7303" sId="1">
    <oc r="H156" t="inlineStr">
      <is>
        <t>-</t>
      </is>
    </oc>
    <nc r="H156"/>
  </rcc>
  <rcc rId="7304" sId="1">
    <oc r="H157" t="inlineStr">
      <is>
        <t>-</t>
      </is>
    </oc>
    <nc r="H157"/>
  </rcc>
  <rcc rId="7305" sId="1">
    <oc r="H158" t="inlineStr">
      <is>
        <t>-</t>
      </is>
    </oc>
    <nc r="H158"/>
  </rcc>
  <rcc rId="7306" sId="1">
    <oc r="H159" t="inlineStr">
      <is>
        <t>-</t>
      </is>
    </oc>
    <nc r="H159"/>
  </rcc>
  <rcc rId="7307" sId="1">
    <oc r="H160" t="inlineStr">
      <is>
        <t>+25000</t>
      </is>
    </oc>
    <nc r="H160"/>
  </rcc>
  <rcc rId="7308" sId="1">
    <oc r="H161" t="inlineStr">
      <is>
        <t>+25000</t>
      </is>
    </oc>
    <nc r="H161"/>
  </rcc>
  <rcc rId="7309" sId="1">
    <oc r="H162" t="inlineStr">
      <is>
        <t>+5000</t>
      </is>
    </oc>
    <nc r="H162"/>
  </rcc>
  <rcc rId="7310" sId="1">
    <oc r="H163" t="inlineStr">
      <is>
        <t>+5000</t>
      </is>
    </oc>
    <nc r="H163"/>
  </rcc>
  <rcc rId="7311" sId="1">
    <oc r="H164" t="inlineStr">
      <is>
        <t>+5000</t>
      </is>
    </oc>
    <nc r="H164"/>
  </rcc>
  <rcc rId="7312" sId="1">
    <oc r="H168" t="inlineStr">
      <is>
        <t>+20000</t>
      </is>
    </oc>
    <nc r="H168"/>
  </rcc>
  <rcc rId="7313" sId="1">
    <oc r="H169" t="inlineStr">
      <is>
        <t>+20000</t>
      </is>
    </oc>
    <nc r="H169"/>
  </rcc>
  <rcc rId="7314" sId="1">
    <oc r="H170" t="inlineStr">
      <is>
        <t>+20000</t>
      </is>
    </oc>
    <nc r="H170"/>
  </rcc>
  <rcc rId="7315" sId="1">
    <oc r="H172" t="inlineStr">
      <is>
        <t>-</t>
      </is>
    </oc>
    <nc r="H172"/>
  </rcc>
  <rcc rId="7316" sId="1" numFmtId="4">
    <oc r="H180">
      <v>-14000</v>
    </oc>
    <nc r="H180"/>
  </rcc>
  <rcc rId="7317" sId="1" numFmtId="4">
    <oc r="H181">
      <v>-14000</v>
    </oc>
    <nc r="H181"/>
  </rcc>
  <rcc rId="7318" sId="1">
    <oc r="H182" t="inlineStr">
      <is>
        <t>+14000</t>
      </is>
    </oc>
    <nc r="H182"/>
  </rcc>
  <rcc rId="7319" sId="1">
    <oc r="H183" t="inlineStr">
      <is>
        <t>+14000</t>
      </is>
    </oc>
    <nc r="H183"/>
  </rcc>
  <rcc rId="7320" sId="1">
    <oc r="H184" t="inlineStr">
      <is>
        <t>+751000</t>
      </is>
    </oc>
    <nc r="H184"/>
  </rcc>
  <rcc rId="7321" sId="1">
    <oc r="H185" t="inlineStr">
      <is>
        <t>+751000</t>
      </is>
    </oc>
    <nc r="H185"/>
  </rcc>
  <rcc rId="7322" sId="1">
    <oc r="H186" t="inlineStr">
      <is>
        <t>+751000</t>
      </is>
    </oc>
    <nc r="H186"/>
  </rcc>
  <rcc rId="7323" sId="1">
    <oc r="H187" t="inlineStr">
      <is>
        <t>+751000</t>
      </is>
    </oc>
    <nc r="H187"/>
  </rcc>
  <rcc rId="7324" sId="1">
    <oc r="H188" t="inlineStr">
      <is>
        <t>+751000</t>
      </is>
    </oc>
    <nc r="H188"/>
  </rcc>
  <rcc rId="7325" sId="1">
    <oc r="H189" t="inlineStr">
      <is>
        <t>+664274</t>
      </is>
    </oc>
    <nc r="H189"/>
  </rcc>
  <rcc rId="7326" sId="1">
    <oc r="H190" t="inlineStr">
      <is>
        <t>+664274</t>
      </is>
    </oc>
    <nc r="H190"/>
  </rcc>
  <rcc rId="7327" sId="1">
    <oc r="H191" t="inlineStr">
      <is>
        <t>+86726</t>
      </is>
    </oc>
    <nc r="H191"/>
  </rcc>
  <rcc rId="7328" sId="1">
    <oc r="H192" t="inlineStr">
      <is>
        <t>+86726</t>
      </is>
    </oc>
    <nc r="H192"/>
  </rcc>
  <rcc rId="7329" sId="1">
    <oc r="H193" t="inlineStr">
      <is>
        <t>-</t>
      </is>
    </oc>
    <nc r="H193"/>
  </rcc>
  <rcc rId="7330" sId="1">
    <oc r="H194" t="inlineStr">
      <is>
        <t>-</t>
      </is>
    </oc>
    <nc r="H194"/>
  </rcc>
  <rcc rId="7331" sId="1">
    <oc r="H195" t="inlineStr">
      <is>
        <t>-</t>
      </is>
    </oc>
    <nc r="H195"/>
  </rcc>
  <rcc rId="7332" sId="1">
    <oc r="H196" t="inlineStr">
      <is>
        <t>-</t>
      </is>
    </oc>
    <nc r="H196"/>
  </rcc>
  <rcc rId="7333" sId="1">
    <oc r="H197" t="inlineStr">
      <is>
        <t>-</t>
      </is>
    </oc>
    <nc r="H197"/>
  </rcc>
  <rcc rId="7334" sId="1">
    <oc r="H210" t="inlineStr">
      <is>
        <t>+32700</t>
      </is>
    </oc>
    <nc r="H210"/>
  </rcc>
  <rcc rId="7335" sId="1">
    <oc r="H239" t="inlineStr">
      <is>
        <t>+32700</t>
      </is>
    </oc>
    <nc r="H239"/>
  </rcc>
  <rcc rId="7336" sId="1">
    <oc r="H240" t="inlineStr">
      <is>
        <t>+32700</t>
      </is>
    </oc>
    <nc r="H240"/>
  </rcc>
  <rcc rId="7337" sId="1">
    <oc r="H242" t="inlineStr">
      <is>
        <t>-</t>
      </is>
    </oc>
    <nc r="H242"/>
  </rcc>
  <rcc rId="7338" sId="1">
    <oc r="H243" t="inlineStr">
      <is>
        <t>-</t>
      </is>
    </oc>
    <nc r="H243"/>
  </rcc>
  <rcc rId="7339" sId="1">
    <oc r="H244" t="inlineStr">
      <is>
        <t>-</t>
      </is>
    </oc>
    <nc r="H244"/>
  </rcc>
  <rcc rId="7340" sId="1">
    <oc r="H245" t="inlineStr">
      <is>
        <t>+32700</t>
      </is>
    </oc>
    <nc r="H245"/>
  </rcc>
  <rcc rId="7341" sId="1">
    <oc r="H246" t="inlineStr">
      <is>
        <t>-</t>
      </is>
    </oc>
    <nc r="H246"/>
  </rcc>
  <rcc rId="7342" sId="1">
    <oc r="H247" t="inlineStr">
      <is>
        <t>-</t>
      </is>
    </oc>
    <nc r="H247"/>
  </rcc>
  <rcc rId="7343" sId="1">
    <oc r="H248" t="inlineStr">
      <is>
        <t>-</t>
      </is>
    </oc>
    <nc r="H248"/>
  </rcc>
  <rcc rId="7344" sId="1">
    <oc r="H249">
      <v>-2844</v>
    </oc>
    <nc r="H249"/>
  </rcc>
  <rcc rId="7345" sId="1">
    <oc r="H250">
      <v>-2844</v>
    </oc>
    <nc r="H250"/>
  </rcc>
  <rcc rId="7346" sId="1">
    <oc r="H251">
      <v>-2844</v>
    </oc>
    <nc r="H251"/>
  </rcc>
  <rcc rId="7347" sId="1">
    <oc r="H252" t="inlineStr">
      <is>
        <t>-</t>
      </is>
    </oc>
    <nc r="H252"/>
  </rcc>
  <rcc rId="7348" sId="1">
    <oc r="H255" t="inlineStr">
      <is>
        <t>+35544</t>
      </is>
    </oc>
    <nc r="H255"/>
  </rcc>
  <rcc rId="7349" sId="1">
    <oc r="H256" t="inlineStr">
      <is>
        <t>+35544</t>
      </is>
    </oc>
    <nc r="H256"/>
  </rcc>
  <rcc rId="7350" sId="1">
    <oc r="H257" t="inlineStr">
      <is>
        <t>+35544</t>
      </is>
    </oc>
    <nc r="H257"/>
  </rcc>
  <rcc rId="7351" sId="1">
    <oc r="H301" t="inlineStr">
      <is>
        <t>+2700000</t>
      </is>
    </oc>
    <nc r="H301"/>
  </rcc>
  <rcc rId="7352" sId="1">
    <oc r="H302" t="inlineStr">
      <is>
        <t>+2700000</t>
      </is>
    </oc>
    <nc r="H302"/>
  </rcc>
  <rcc rId="7353" sId="1">
    <oc r="H303" t="inlineStr">
      <is>
        <t>+3000000</t>
      </is>
    </oc>
    <nc r="H303"/>
  </rcc>
  <rcc rId="7354" sId="1">
    <oc r="H304" t="inlineStr">
      <is>
        <t>+3000000</t>
      </is>
    </oc>
    <nc r="H304"/>
  </rcc>
  <rcc rId="7355" sId="1">
    <oc r="H305" t="inlineStr">
      <is>
        <t>+3000000</t>
      </is>
    </oc>
    <nc r="H305"/>
  </rcc>
  <rcc rId="7356" sId="1">
    <oc r="H309" t="inlineStr">
      <is>
        <t>+3000000</t>
      </is>
    </oc>
    <nc r="H309"/>
  </rcc>
  <rcc rId="7357" sId="1">
    <oc r="H308" t="inlineStr">
      <is>
        <t>+3000000</t>
      </is>
    </oc>
    <nc r="H308"/>
  </rcc>
  <rcc rId="7358" sId="1">
    <oc r="H320" t="inlineStr">
      <is>
        <t>-690600</t>
      </is>
    </oc>
    <nc r="H320"/>
  </rcc>
  <rcc rId="7359" sId="1">
    <oc r="H325" t="inlineStr">
      <is>
        <t>-690600</t>
      </is>
    </oc>
    <nc r="H325"/>
  </rcc>
  <rcc rId="7360" sId="1">
    <oc r="H332" t="inlineStr">
      <is>
        <t>+77868</t>
      </is>
    </oc>
    <nc r="H332"/>
  </rcc>
  <rcc rId="7361" sId="1" numFmtId="4">
    <oc r="H335">
      <v>-172132</v>
    </oc>
    <nc r="H335"/>
  </rcc>
  <rcc rId="7362" sId="1" numFmtId="4">
    <oc r="H336">
      <v>-172132</v>
    </oc>
    <nc r="H336"/>
  </rcc>
  <rcc rId="7363" sId="1">
    <oc r="H337" t="inlineStr">
      <is>
        <t>-</t>
      </is>
    </oc>
    <nc r="H337"/>
  </rcc>
  <rcc rId="7364" sId="1">
    <oc r="H338" t="inlineStr">
      <is>
        <t>-</t>
      </is>
    </oc>
    <nc r="H338"/>
  </rcc>
  <rcc rId="7365" sId="1">
    <oc r="H339" t="inlineStr">
      <is>
        <t>+250000</t>
      </is>
    </oc>
    <nc r="H339"/>
  </rcc>
  <rcc rId="7366" sId="1">
    <oc r="H340" t="inlineStr">
      <is>
        <t>-</t>
      </is>
    </oc>
    <nc r="H340"/>
  </rcc>
  <rcc rId="7367" sId="1">
    <oc r="H341" t="inlineStr">
      <is>
        <t>+250000</t>
      </is>
    </oc>
    <nc r="H341"/>
  </rcc>
  <rcc rId="7368" sId="1">
    <oc r="H345" t="inlineStr">
      <is>
        <t>-390600</t>
      </is>
    </oc>
    <nc r="H345"/>
  </rcc>
  <rcc rId="7369" sId="1">
    <oc r="H346" t="inlineStr">
      <is>
        <t>-390600</t>
      </is>
    </oc>
    <nc r="H346"/>
  </rcc>
  <rcc rId="7370" sId="1">
    <oc r="H347" t="inlineStr">
      <is>
        <t>-390600</t>
      </is>
    </oc>
    <nc r="H347"/>
  </rcc>
  <rcc rId="7371" sId="1">
    <oc r="H356" t="inlineStr">
      <is>
        <t>-77870</t>
      </is>
    </oc>
    <nc r="H356"/>
  </rcc>
  <rcc rId="7372" sId="1">
    <oc r="H357" t="inlineStr">
      <is>
        <t>-77870</t>
      </is>
    </oc>
    <nc r="H357"/>
  </rcc>
  <rcc rId="7373" sId="1">
    <oc r="H358" t="inlineStr">
      <is>
        <t>-77870</t>
      </is>
    </oc>
    <nc r="H358"/>
  </rcc>
  <rcc rId="7374" sId="1">
    <oc r="H359" t="inlineStr">
      <is>
        <t>-300000</t>
      </is>
    </oc>
    <nc r="H359"/>
  </rcc>
  <rcc rId="7375" sId="1">
    <oc r="H360" t="inlineStr">
      <is>
        <t>-300000</t>
      </is>
    </oc>
    <nc r="H360"/>
  </rcc>
  <rcc rId="7376" sId="1">
    <oc r="H361" t="inlineStr">
      <is>
        <t>-300000</t>
      </is>
    </oc>
    <nc r="H361"/>
  </rcc>
  <rcc rId="7377" sId="1">
    <oc r="H366" t="inlineStr">
      <is>
        <t>+2</t>
      </is>
    </oc>
    <nc r="H366"/>
  </rcc>
  <rcc rId="7378" sId="1">
    <oc r="H367" t="inlineStr">
      <is>
        <t>+2</t>
      </is>
    </oc>
    <nc r="H367"/>
  </rcc>
  <rcc rId="7379" sId="1">
    <oc r="H368" t="inlineStr">
      <is>
        <t>+2</t>
      </is>
    </oc>
    <nc r="H368"/>
  </rcc>
  <rcc rId="7380" sId="1">
    <oc r="H369" t="inlineStr">
      <is>
        <t>-</t>
      </is>
    </oc>
    <nc r="H369"/>
  </rcc>
  <rcc rId="7381" sId="1">
    <oc r="H365" t="inlineStr">
      <is>
        <t>+2</t>
      </is>
    </oc>
    <nc r="H365"/>
  </rcc>
  <rcc rId="7382" sId="1">
    <oc r="H401" t="inlineStr">
      <is>
        <t>+390600</t>
      </is>
    </oc>
    <nc r="H401"/>
  </rcc>
  <rcc rId="7383" sId="1">
    <oc r="H413" t="inlineStr">
      <is>
        <t>+390600</t>
      </is>
    </oc>
    <nc r="H413"/>
  </rcc>
  <rcc rId="7384" sId="1">
    <oc r="H423" t="inlineStr">
      <is>
        <t>+390600</t>
      </is>
    </oc>
    <nc r="H423"/>
  </rcc>
  <rcc rId="7385" sId="1">
    <oc r="H424" t="inlineStr">
      <is>
        <t>+390600</t>
      </is>
    </oc>
    <nc r="H424"/>
  </rcc>
  <rcc rId="7386" sId="1">
    <oc r="H425" t="inlineStr">
      <is>
        <t>+390600</t>
      </is>
    </oc>
    <nc r="H425"/>
  </rcc>
  <rcc rId="7387" sId="1">
    <oc r="H426" t="inlineStr">
      <is>
        <t>-</t>
      </is>
    </oc>
    <nc r="H426"/>
  </rcc>
  <rcc rId="7388" sId="1">
    <oc r="H422" t="inlineStr">
      <is>
        <t>+390600</t>
      </is>
    </oc>
    <nc r="H422"/>
  </rcc>
  <rcc rId="7389" sId="1">
    <oc r="H468" t="inlineStr">
      <is>
        <t>+14181501</t>
      </is>
    </oc>
    <nc r="H468"/>
  </rcc>
  <rcc rId="7390" sId="1">
    <oc r="H465" t="inlineStr">
      <is>
        <t>+300000</t>
      </is>
    </oc>
    <nc r="H465"/>
  </rcc>
  <rcc rId="7391" sId="1">
    <oc r="H466" t="inlineStr">
      <is>
        <t>+300000</t>
      </is>
    </oc>
    <nc r="H466"/>
  </rcc>
  <rcc rId="7392" sId="1">
    <oc r="H467" t="inlineStr">
      <is>
        <t>+300000</t>
      </is>
    </oc>
    <nc r="H467"/>
  </rcc>
  <rcv guid="{E6554A39-CA8C-47E9-B8EA-761D5A30E0DF}" action="delete"/>
  <rcv guid="{E6554A39-CA8C-47E9-B8EA-761D5A30E0DF}" action="add"/>
</revisions>
</file>

<file path=xl/revisions/revisionLog11111.xml><?xml version="1.0" encoding="utf-8"?>
<revisions xmlns="http://schemas.openxmlformats.org/spreadsheetml/2006/main" xmlns:r="http://schemas.openxmlformats.org/officeDocument/2006/relationships">
  <rcv guid="{E6554A39-CA8C-47E9-B8EA-761D5A30E0DF}" action="delete"/>
  <rcv guid="{E6554A39-CA8C-47E9-B8EA-761D5A30E0DF}" action="add"/>
</revisions>
</file>

<file path=xl/revisions/revisionLog11112.xml><?xml version="1.0" encoding="utf-8"?>
<revisions xmlns="http://schemas.openxmlformats.org/spreadsheetml/2006/main" xmlns:r="http://schemas.openxmlformats.org/officeDocument/2006/relationships">
  <rcv guid="{E6554A39-CA8C-47E9-B8EA-761D5A30E0DF}" action="delete"/>
  <rcv guid="{E6554A39-CA8C-47E9-B8EA-761D5A30E0DF}" action="add"/>
</revisions>
</file>

<file path=xl/revisions/revisionLog11121.xml><?xml version="1.0" encoding="utf-8"?>
<revisions xmlns="http://schemas.openxmlformats.org/spreadsheetml/2006/main" xmlns:r="http://schemas.openxmlformats.org/officeDocument/2006/relationships">
  <rcc rId="8350" sId="1" odxf="1" dxf="1">
    <oc r="H204" t="inlineStr">
      <is>
        <t>-</t>
      </is>
    </oc>
    <nc r="H204" t="inlineStr">
      <is>
        <t>+467600</t>
      </is>
    </nc>
    <odxf>
      <numFmt numFmtId="1" formatCode="0"/>
      <alignment vertical="top" readingOrder="0"/>
    </odxf>
    <ndxf>
      <numFmt numFmtId="30" formatCode="@"/>
      <alignment vertical="center" readingOrder="0"/>
    </ndxf>
  </rcc>
  <rcc rId="8351" sId="1" odxf="1" dxf="1">
    <oc r="H203" t="inlineStr">
      <is>
        <t>-</t>
      </is>
    </oc>
    <nc r="H203" t="inlineStr">
      <is>
        <t>+467600</t>
      </is>
    </nc>
    <odxf>
      <numFmt numFmtId="1" formatCode="0"/>
      <alignment vertical="top" readingOrder="0"/>
    </odxf>
    <ndxf>
      <numFmt numFmtId="30" formatCode="@"/>
      <alignment vertical="center" readingOrder="0"/>
    </ndxf>
  </rcc>
  <rcv guid="{E6554A39-CA8C-47E9-B8EA-761D5A30E0DF}" action="delete"/>
  <rcv guid="{E6554A39-CA8C-47E9-B8EA-761D5A30E0DF}" action="add"/>
</revisions>
</file>

<file path=xl/revisions/revisionLog11122.xml><?xml version="1.0" encoding="utf-8"?>
<revisions xmlns="http://schemas.openxmlformats.org/spreadsheetml/2006/main" xmlns:r="http://schemas.openxmlformats.org/officeDocument/2006/relationships">
  <rcc rId="8352" sId="1" odxf="1" dxf="1">
    <nc r="H192" t="inlineStr">
      <is>
        <t>+467600</t>
      </is>
    </nc>
    <odxf>
      <font>
        <b/>
        <sz val="12"/>
        <name val="Arial"/>
        <scheme val="none"/>
      </font>
      <alignment vertical="top" wrapText="1" shrinkToFit="0" readingOrder="0"/>
    </odxf>
    <ndxf>
      <font>
        <b val="0"/>
        <sz val="12"/>
        <name val="Arial"/>
        <scheme val="none"/>
      </font>
      <alignment vertical="center" wrapText="0" shrinkToFit="1" readingOrder="0"/>
    </ndxf>
  </rcc>
  <rcc rId="8353" sId="1" odxf="1" dxf="1">
    <nc r="H193" t="inlineStr">
      <is>
        <t>+467600</t>
      </is>
    </nc>
    <odxf>
      <font>
        <sz val="12"/>
        <name val="Arial"/>
        <scheme val="none"/>
      </font>
      <alignment vertical="top" wrapText="1" shrinkToFit="0" readingOrder="0"/>
    </odxf>
    <ndxf>
      <font>
        <sz val="12"/>
        <name val="Arial"/>
        <scheme val="none"/>
      </font>
      <alignment vertical="center" wrapText="0" shrinkToFit="1" readingOrder="0"/>
    </ndxf>
  </rcc>
  <rcc rId="8354" sId="1" odxf="1" dxf="1">
    <nc r="H194" t="inlineStr">
      <is>
        <t>+467600</t>
      </is>
    </nc>
    <odxf>
      <font>
        <sz val="12"/>
        <name val="Arial"/>
        <scheme val="none"/>
      </font>
      <alignment vertical="top" wrapText="1" shrinkToFit="0" readingOrder="0"/>
    </odxf>
    <ndxf>
      <font>
        <sz val="12"/>
        <name val="Arial"/>
        <scheme val="none"/>
      </font>
      <alignment vertical="center" wrapText="0" shrinkToFit="1" readingOrder="0"/>
    </ndxf>
  </rcc>
  <rcc rId="8355" sId="1" odxf="1" dxf="1">
    <nc r="H195" t="inlineStr">
      <is>
        <t>+467600</t>
      </is>
    </nc>
    <odxf>
      <font>
        <sz val="12"/>
        <name val="Arial"/>
        <scheme val="none"/>
      </font>
      <alignment vertical="top" wrapText="1" shrinkToFit="0" readingOrder="0"/>
    </odxf>
    <ndxf>
      <font>
        <sz val="12"/>
        <name val="Arial"/>
        <scheme val="none"/>
      </font>
      <alignment vertical="center" wrapText="0" shrinkToFit="1" readingOrder="0"/>
    </ndxf>
  </rcc>
  <rcv guid="{E6554A39-CA8C-47E9-B8EA-761D5A30E0DF}" action="delete"/>
  <rcv guid="{E6554A39-CA8C-47E9-B8EA-761D5A30E0DF}" action="add"/>
</revisions>
</file>

<file path=xl/revisions/revisionLog11131.xml><?xml version="1.0" encoding="utf-8"?>
<revisions xmlns="http://schemas.openxmlformats.org/spreadsheetml/2006/main" xmlns:r="http://schemas.openxmlformats.org/officeDocument/2006/relationships">
  <rfmt sheetId="1" sqref="H14" start="0" length="0">
    <dxf>
      <alignment vertical="top" readingOrder="0"/>
    </dxf>
  </rfmt>
  <rcc rId="9759" sId="1">
    <oc r="H15" t="inlineStr">
      <is>
        <t>+5187028</t>
      </is>
    </oc>
    <nc r="H15" t="inlineStr">
      <is>
        <t>+5186860</t>
      </is>
    </nc>
  </rcc>
  <rcc rId="9760" sId="1">
    <oc r="H14" t="inlineStr">
      <is>
        <t>+5755980</t>
      </is>
    </oc>
    <nc r="H14" t="inlineStr">
      <is>
        <t>+5186860</t>
      </is>
    </nc>
  </rcc>
  <rcc rId="9761" sId="1">
    <oc r="H13" t="inlineStr">
      <is>
        <t>+5752228</t>
      </is>
    </oc>
    <nc r="H13" t="inlineStr">
      <is>
        <t>+5186860</t>
      </is>
    </nc>
  </rcc>
  <rcc rId="9762" sId="1">
    <nc r="H4" t="inlineStr">
      <is>
        <t>+7598791</t>
      </is>
    </nc>
  </rcc>
  <rcc rId="9763" sId="1">
    <nc r="H3" t="inlineStr">
      <is>
        <t>+4285093</t>
      </is>
    </nc>
  </rcc>
  <rcv guid="{E6554A39-CA8C-47E9-B8EA-761D5A30E0DF}" action="delete"/>
  <rcv guid="{E6554A39-CA8C-47E9-B8EA-761D5A30E0DF}" action="add"/>
</revisions>
</file>

<file path=xl/revisions/revisionLog11141.xml><?xml version="1.0" encoding="utf-8"?>
<revisions xmlns="http://schemas.openxmlformats.org/spreadsheetml/2006/main" xmlns:r="http://schemas.openxmlformats.org/officeDocument/2006/relationships">
  <rcc rId="9644" sId="1">
    <nc r="H387" t="inlineStr">
      <is>
        <t>-</t>
      </is>
    </nc>
  </rcc>
  <rcc rId="9645" sId="1">
    <nc r="H388" t="inlineStr">
      <is>
        <t>-</t>
      </is>
    </nc>
  </rcc>
  <rcc rId="9646" sId="1">
    <nc r="H389" t="inlineStr">
      <is>
        <t>-</t>
      </is>
    </nc>
  </rcc>
  <rcc rId="9647" sId="1" numFmtId="4">
    <oc r="I392">
      <v>836680</v>
    </oc>
    <nc r="I392">
      <v>612269</v>
    </nc>
  </rcc>
  <rcc rId="9648" sId="1" numFmtId="4">
    <oc r="H392" t="inlineStr">
      <is>
        <t>-</t>
      </is>
    </oc>
    <nc r="H392">
      <v>-224411</v>
    </nc>
  </rcc>
  <rcc rId="9649" sId="1" numFmtId="4">
    <oc r="H391" t="inlineStr">
      <is>
        <t>-</t>
      </is>
    </oc>
    <nc r="H391">
      <v>-224411</v>
    </nc>
  </rcc>
  <rcc rId="9650" sId="1" odxf="1" dxf="1" numFmtId="4">
    <oc r="H390" t="inlineStr">
      <is>
        <t>-</t>
      </is>
    </oc>
    <nc r="H390">
      <v>-224411</v>
    </nc>
    <odxf>
      <font/>
      <numFmt numFmtId="0" formatCode="General"/>
      <alignment wrapText="1" shrinkToFit="0" readingOrder="0"/>
    </odxf>
    <ndxf>
      <font>
        <sz val="12"/>
        <name val="Arial"/>
        <scheme val="none"/>
      </font>
      <numFmt numFmtId="1" formatCode="0"/>
      <alignment wrapText="0" shrinkToFit="1" readingOrder="0"/>
    </ndxf>
  </rcc>
  <rcv guid="{E6554A39-CA8C-47E9-B8EA-761D5A30E0DF}" action="delete"/>
  <rcv guid="{E6554A39-CA8C-47E9-B8EA-761D5A30E0DF}" action="add"/>
</revisions>
</file>

<file path=xl/revisions/revisionLog11142.xml><?xml version="1.0" encoding="utf-8"?>
<revisions xmlns="http://schemas.openxmlformats.org/spreadsheetml/2006/main" xmlns:r="http://schemas.openxmlformats.org/officeDocument/2006/relationships">
  <rfmt sheetId="1" sqref="I379" start="0" length="2147483647">
    <dxf>
      <font>
        <color rgb="FFC00000"/>
      </font>
    </dxf>
  </rfmt>
  <rcv guid="{E6554A39-CA8C-47E9-B8EA-761D5A30E0DF}" action="delete"/>
  <rcv guid="{E6554A39-CA8C-47E9-B8EA-761D5A30E0DF}" action="add"/>
</revisions>
</file>

<file path=xl/revisions/revisionLog11211.xml><?xml version="1.0" encoding="utf-8"?>
<revisions xmlns="http://schemas.openxmlformats.org/spreadsheetml/2006/main" xmlns:r="http://schemas.openxmlformats.org/officeDocument/2006/relationships">
  <rrc rId="9385" sId="1" ref="A202:XFD202" action="deleteRow">
    <rfmt sheetId="1" xfDxf="1" sqref="A202:XFD202" start="0" length="0">
      <dxf>
        <alignment horizontal="justify" vertical="top" readingOrder="0"/>
      </dxf>
    </rfmt>
    <rcc rId="0" sId="1" dxf="1">
      <nc r="A202" t="inlineStr">
        <is>
          <t>Расходы на выплаты персоналу государственных (муниципальных) органов</t>
        </is>
      </nc>
      <ndxf>
        <font>
          <sz val="12"/>
          <color auto="1"/>
          <name val="Arial"/>
          <scheme val="none"/>
        </font>
        <numFmt numFmtId="30" formatCode="@"/>
        <alignment vertical="distributed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B202">
        <v>935</v>
      </nc>
      <ndxf>
        <font>
          <sz val="12"/>
          <color rgb="FF000000"/>
          <name val="Arial"/>
          <scheme val="none"/>
        </font>
        <numFmt numFmtId="1" formatCode="0"/>
        <alignment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C202">
        <v>4</v>
      </nc>
      <ndxf>
        <font>
          <sz val="12"/>
          <color rgb="FF000000"/>
          <name val="Arial"/>
          <scheme val="none"/>
        </font>
        <numFmt numFmtId="164" formatCode="00"/>
        <alignment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D202">
        <v>5</v>
      </nc>
      <ndxf>
        <font>
          <sz val="12"/>
          <color rgb="FF000000"/>
          <name val="Arial"/>
          <scheme val="none"/>
        </font>
        <numFmt numFmtId="164" formatCode="00"/>
        <alignment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E202" t="inlineStr">
        <is>
          <t>66000
20410</t>
        </is>
      </nc>
      <ndxf>
        <font>
          <sz val="12"/>
          <color auto="1"/>
          <name val="Arial"/>
          <scheme val="none"/>
        </font>
        <alignment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fmt sheetId="1" sqref="F202" start="0" length="0">
      <dxf>
        <alignment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G202" start="0" length="0">
      <dxf>
        <font>
          <sz val="12"/>
          <color rgb="FF000000"/>
          <name val="Arial"/>
          <scheme val="none"/>
        </font>
        <numFmt numFmtId="4" formatCode="#,##0.00"/>
        <alignment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H202" start="0" length="0">
      <dxf>
        <font>
          <sz val="12"/>
          <color rgb="FF000000"/>
          <name val="Arial"/>
          <scheme val="none"/>
        </font>
        <numFmt numFmtId="30" formatCode="@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I202" start="0" length="0">
      <dxf>
        <font>
          <sz val="12"/>
          <color rgb="FF000000"/>
          <name val="Arial"/>
          <scheme val="none"/>
        </font>
        <numFmt numFmtId="4" formatCode="#,##0.00"/>
        <alignment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</rrc>
  <rcv guid="{E6554A39-CA8C-47E9-B8EA-761D5A30E0DF}" action="delete"/>
  <rcv guid="{E6554A39-CA8C-47E9-B8EA-761D5A30E0DF}" action="add"/>
</revisions>
</file>

<file path=xl/revisions/revisionLog11212.xml><?xml version="1.0" encoding="utf-8"?>
<revisions xmlns="http://schemas.openxmlformats.org/spreadsheetml/2006/main" xmlns:r="http://schemas.openxmlformats.org/officeDocument/2006/relationships">
  <rcv guid="{E6554A39-CA8C-47E9-B8EA-761D5A30E0DF}" action="delete"/>
  <rcv guid="{E6554A39-CA8C-47E9-B8EA-761D5A30E0DF}" action="add"/>
</revisions>
</file>

<file path=xl/revisions/revisionLog11221.xml><?xml version="1.0" encoding="utf-8"?>
<revisions xmlns="http://schemas.openxmlformats.org/spreadsheetml/2006/main" xmlns:r="http://schemas.openxmlformats.org/officeDocument/2006/relationships">
  <rcc rId="8356" sId="1">
    <nc r="H209" t="inlineStr">
      <is>
        <t>-</t>
      </is>
    </nc>
  </rcc>
  <rcc rId="8357" sId="1">
    <nc r="H210" t="inlineStr">
      <is>
        <t>-</t>
      </is>
    </nc>
  </rcc>
  <rcc rId="8358" sId="1">
    <nc r="H211" t="inlineStr">
      <is>
        <t>-</t>
      </is>
    </nc>
  </rcc>
  <rcc rId="8359" sId="1" numFmtId="4">
    <oc r="I227">
      <v>1965000</v>
    </oc>
    <nc r="I227">
      <v>2321793</v>
    </nc>
  </rcc>
  <rfmt sheetId="1" sqref="H227" start="0" length="2147483647">
    <dxf>
      <font>
        <name val="Arial"/>
        <scheme val="none"/>
      </font>
    </dxf>
  </rfmt>
  <rfmt sheetId="1" sqref="H227" start="0" length="2147483647">
    <dxf>
      <font>
        <sz val="12"/>
      </font>
    </dxf>
  </rfmt>
  <rfmt sheetId="1" sqref="H227">
    <dxf>
      <numFmt numFmtId="30" formatCode="@"/>
    </dxf>
  </rfmt>
  <rcc rId="8360" sId="1" numFmtId="30">
    <oc r="H227" t="inlineStr">
      <is>
        <t>-</t>
      </is>
    </oc>
    <nc r="H227" t="inlineStr">
      <is>
        <t>+356793</t>
      </is>
    </nc>
  </rcc>
  <rcc rId="8361" sId="1" numFmtId="4">
    <oc r="I229">
      <v>1705000</v>
    </oc>
    <nc r="I229">
      <v>1411557</v>
    </nc>
  </rcc>
  <rcc rId="8362" sId="1">
    <oc r="H229" t="inlineStr">
      <is>
        <t>-</t>
      </is>
    </oc>
    <nc r="H229">
      <v>-293443</v>
    </nc>
  </rcc>
  <rfmt sheetId="1" sqref="H229" start="0" length="2147483647">
    <dxf>
      <font>
        <name val="Arial"/>
        <scheme val="none"/>
      </font>
    </dxf>
  </rfmt>
  <rfmt sheetId="1" sqref="H229" start="0" length="2147483647">
    <dxf>
      <font>
        <sz val="12"/>
      </font>
    </dxf>
  </rfmt>
  <rcc rId="8363" sId="1" odxf="1" dxf="1">
    <oc r="H228" t="inlineStr">
      <is>
        <t>-</t>
      </is>
    </oc>
    <nc r="H228">
      <v>-293443</v>
    </nc>
    <odxf>
      <font/>
    </odxf>
    <ndxf>
      <font>
        <sz val="12"/>
        <name val="Arial"/>
        <scheme val="none"/>
      </font>
    </ndxf>
  </rcc>
  <rcc rId="8364" sId="1" odxf="1" dxf="1">
    <oc r="H226" t="inlineStr">
      <is>
        <t>-</t>
      </is>
    </oc>
    <nc r="H226" t="inlineStr">
      <is>
        <t>+356793</t>
      </is>
    </nc>
    <odxf>
      <font>
        <sz val="12"/>
        <name val="Arial"/>
        <scheme val="none"/>
      </font>
      <numFmt numFmtId="1" formatCode="0"/>
      <alignment wrapText="0" shrinkToFit="1" readingOrder="0"/>
    </odxf>
    <ndxf>
      <font>
        <sz val="12"/>
        <name val="Arial"/>
        <scheme val="none"/>
      </font>
      <numFmt numFmtId="30" formatCode="@"/>
      <alignment wrapText="1" shrinkToFit="0" readingOrder="0"/>
    </ndxf>
  </rcc>
  <rfmt sheetId="1" sqref="H225">
    <dxf>
      <numFmt numFmtId="30" formatCode="@"/>
    </dxf>
  </rfmt>
  <rcc rId="8365" sId="1" numFmtId="30">
    <oc r="H225" t="inlineStr">
      <is>
        <t>-</t>
      </is>
    </oc>
    <nc r="H225" t="inlineStr">
      <is>
        <t>+73350</t>
      </is>
    </nc>
  </rcc>
  <rcv guid="{E6554A39-CA8C-47E9-B8EA-761D5A30E0DF}" action="delete"/>
  <rcv guid="{E6554A39-CA8C-47E9-B8EA-761D5A30E0DF}" action="add"/>
</revisions>
</file>

<file path=xl/revisions/revisionLog11231.xml><?xml version="1.0" encoding="utf-8"?>
<revisions xmlns="http://schemas.openxmlformats.org/spreadsheetml/2006/main" xmlns:r="http://schemas.openxmlformats.org/officeDocument/2006/relationships">
  <rrc rId="9196" sId="1" ref="A56:XFD56" action="insertRow"/>
  <rrc rId="9197" sId="1" ref="A56:XFD56" action="insertRow"/>
  <rrc rId="9198" sId="1" ref="A56:XFD57" action="insertRow"/>
  <rcc rId="9199" sId="1" odxf="1" dxf="1">
    <nc r="A56" t="inlineStr">
      <is>
        <t>Непрограммные расходы</t>
      </is>
    </nc>
    <odxf>
      <alignment vertical="top" wrapText="1" readingOrder="0"/>
    </odxf>
    <ndxf>
      <alignment vertical="distributed" wrapText="0" readingOrder="0"/>
    </ndxf>
  </rcc>
  <rcc rId="9200" sId="1" odxf="1" dxf="1">
    <nc r="A57" t="inlineStr">
      <is>
        <t>Бюджетные инвестиции на приобретение объектов социального и производственного комплекса</t>
      </is>
    </nc>
    <odxf>
      <alignment vertical="top" wrapText="1" readingOrder="0"/>
    </odxf>
    <ndxf>
      <alignment vertical="distributed" wrapText="0" readingOrder="0"/>
    </ndxf>
  </rcc>
  <rcc rId="9201" sId="1" odxf="1" dxf="1">
    <nc r="A58" t="inlineStr">
      <is>
        <t>Капитальные вложения в объекты государственной (муниципальной) собственности</t>
      </is>
    </nc>
    <odxf>
      <font>
        <sz val="12"/>
        <color auto="1"/>
        <name val="Arial"/>
        <scheme val="none"/>
      </font>
      <numFmt numFmtId="30" formatCode="@"/>
      <alignment horizontal="justify" readingOrder="0"/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odxf>
    <ndxf>
      <font>
        <sz val="12"/>
        <color auto="1"/>
        <name val="Arial"/>
        <scheme val="none"/>
      </font>
      <numFmt numFmtId="0" formatCode="General"/>
      <alignment horizontal="left" readingOrder="0"/>
      <border outline="0">
        <left/>
        <right/>
        <top/>
        <bottom/>
      </border>
    </ndxf>
  </rcc>
  <rcc rId="9202" sId="1" odxf="1" dxf="1">
    <nc r="A59" t="inlineStr">
      <is>
        <t>Бюджетные инвестиции</t>
      </is>
    </nc>
    <odxf>
      <font>
        <sz val="12"/>
        <color auto="1"/>
        <name val="Arial"/>
        <scheme val="none"/>
      </font>
      <numFmt numFmtId="30" formatCode="@"/>
      <alignment horizontal="justify" wrapText="1" readingOrder="0"/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odxf>
    <ndxf>
      <font>
        <sz val="12"/>
        <color auto="1"/>
        <name val="Arial"/>
        <scheme val="none"/>
      </font>
      <numFmt numFmtId="0" formatCode="General"/>
      <alignment horizontal="left" wrapText="0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203" sId="1" numFmtId="4">
    <nc r="B56">
      <v>901</v>
    </nc>
  </rcc>
  <rcc rId="9204" sId="1" numFmtId="4">
    <nc r="C56">
      <v>1</v>
    </nc>
  </rcc>
  <rcc rId="9205" sId="1" numFmtId="4">
    <nc r="D56">
      <v>13</v>
    </nc>
  </rcc>
  <rcc rId="9206" sId="1" numFmtId="4">
    <nc r="B57">
      <v>901</v>
    </nc>
  </rcc>
  <rcc rId="9207" sId="1" numFmtId="4">
    <nc r="C57">
      <v>1</v>
    </nc>
  </rcc>
  <rcc rId="9208" sId="1" numFmtId="4">
    <nc r="D57">
      <v>13</v>
    </nc>
  </rcc>
  <rcc rId="9209" sId="1" numFmtId="4">
    <nc r="B58">
      <v>901</v>
    </nc>
  </rcc>
  <rcc rId="9210" sId="1" numFmtId="4">
    <nc r="C58">
      <v>1</v>
    </nc>
  </rcc>
  <rcc rId="9211" sId="1" numFmtId="4">
    <nc r="D58">
      <v>13</v>
    </nc>
  </rcc>
  <rcc rId="9212" sId="1" numFmtId="4">
    <nc r="B59">
      <v>901</v>
    </nc>
  </rcc>
  <rcc rId="9213" sId="1" numFmtId="4">
    <nc r="C59">
      <v>1</v>
    </nc>
  </rcc>
  <rcc rId="9214" sId="1" numFmtId="4">
    <nc r="D59">
      <v>13</v>
    </nc>
  </rcc>
  <rcc rId="9215" sId="1">
    <nc r="E56" t="inlineStr">
      <is>
        <r>
          <rPr>
            <sz val="12"/>
            <rFont val="Arial"/>
            <family val="2"/>
          </rPr>
          <t xml:space="preserve">99000
</t>
        </r>
        <r>
          <rPr>
            <sz val="12"/>
            <rFont val="Arial"/>
            <family val="2"/>
          </rPr>
          <t>00000</t>
        </r>
      </is>
    </nc>
  </rcc>
  <rrc rId="9216" sId="1" ref="A56:XFD56" action="deleteRow">
    <rfmt sheetId="1" xfDxf="1" sqref="A56:XFD56" start="0" length="0">
      <dxf>
        <alignment horizontal="justify" vertical="top" readingOrder="0"/>
      </dxf>
    </rfmt>
    <rcc rId="0" sId="1" dxf="1">
      <nc r="A56" t="inlineStr">
        <is>
          <t>Непрограммные расходы</t>
        </is>
      </nc>
      <ndxf>
        <font>
          <sz val="12"/>
          <color auto="1"/>
          <name val="Arial"/>
          <scheme val="none"/>
        </font>
        <numFmt numFmtId="30" formatCode="@"/>
        <alignment vertical="distributed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B56">
        <v>901</v>
      </nc>
      <ndxf>
        <font>
          <sz val="12"/>
          <color rgb="FF000000"/>
          <name val="Arial"/>
          <scheme val="none"/>
        </font>
        <numFmt numFmtId="1" formatCode="0"/>
        <alignment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C56">
        <v>1</v>
      </nc>
      <ndxf>
        <font>
          <sz val="12"/>
          <color rgb="FF000000"/>
          <name val="Arial"/>
          <scheme val="none"/>
        </font>
        <numFmt numFmtId="164" formatCode="00"/>
        <alignment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D56">
        <v>13</v>
      </nc>
      <ndxf>
        <font>
          <sz val="12"/>
          <color rgb="FF000000"/>
          <name val="Arial"/>
          <scheme val="none"/>
        </font>
        <numFmt numFmtId="1" formatCode="0"/>
        <alignment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E56" t="inlineStr">
        <is>
          <r>
            <rPr>
              <sz val="12"/>
              <rFont val="Arial"/>
              <family val="2"/>
            </rPr>
            <t xml:space="preserve">99000
</t>
          </r>
          <r>
            <rPr>
              <sz val="12"/>
              <rFont val="Arial"/>
              <family val="2"/>
            </rPr>
            <t>00000</t>
          </r>
        </is>
      </nc>
      <ndxf>
        <alignment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fmt sheetId="1" sqref="F56" start="0" length="0">
      <dxf>
        <alignment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G56" start="0" length="0">
      <dxf>
        <font>
          <sz val="12"/>
          <color rgb="FF000000"/>
          <name val="Arial"/>
          <scheme val="none"/>
        </font>
        <numFmt numFmtId="4" formatCode="#,##0.00"/>
        <alignment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H56" start="0" length="0">
      <dxf>
        <font>
          <sz val="12"/>
          <color rgb="FF000000"/>
          <name val="Arial"/>
          <scheme val="none"/>
        </font>
        <numFmt numFmtId="30" formatCode="@"/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I56" start="0" length="0">
      <dxf>
        <font>
          <sz val="12"/>
          <color rgb="FF000000"/>
          <name val="Arial"/>
          <scheme val="none"/>
        </font>
        <numFmt numFmtId="4" formatCode="#,##0.00"/>
        <alignment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</rrc>
  <rcv guid="{E6554A39-CA8C-47E9-B8EA-761D5A30E0DF}" action="delete"/>
  <rcv guid="{E6554A39-CA8C-47E9-B8EA-761D5A30E0DF}" action="add"/>
</revisions>
</file>

<file path=xl/revisions/revisionLog11241.xml><?xml version="1.0" encoding="utf-8"?>
<revisions xmlns="http://schemas.openxmlformats.org/spreadsheetml/2006/main" xmlns:r="http://schemas.openxmlformats.org/officeDocument/2006/relationships">
  <rcc rId="9686" sId="1" numFmtId="4">
    <oc r="I428">
      <v>2772700</v>
    </oc>
    <nc r="I428">
      <v>7097700</v>
    </nc>
  </rcc>
  <rfmt sheetId="1" sqref="H428">
    <dxf>
      <numFmt numFmtId="30" formatCode="@"/>
    </dxf>
  </rfmt>
  <rcc rId="9687" sId="1" numFmtId="30">
    <oc r="H428" t="inlineStr">
      <is>
        <t>-</t>
      </is>
    </oc>
    <nc r="H428" t="inlineStr">
      <is>
        <t>+4325000</t>
      </is>
    </nc>
  </rcc>
  <rcc rId="9688" sId="1" odxf="1" dxf="1">
    <oc r="H427" t="inlineStr">
      <is>
        <t>-</t>
      </is>
    </oc>
    <nc r="H427" t="inlineStr">
      <is>
        <t>+4325000</t>
      </is>
    </nc>
    <odxf>
      <numFmt numFmtId="1" formatCode="0"/>
    </odxf>
    <ndxf>
      <numFmt numFmtId="30" formatCode="@"/>
    </ndxf>
  </rcc>
  <rcc rId="9689" sId="1" odxf="1" dxf="1">
    <oc r="H426" t="inlineStr">
      <is>
        <t>-</t>
      </is>
    </oc>
    <nc r="H426" t="inlineStr">
      <is>
        <t>+4325000</t>
      </is>
    </nc>
    <odxf>
      <numFmt numFmtId="1" formatCode="0"/>
    </odxf>
    <ndxf>
      <numFmt numFmtId="30" formatCode="@"/>
    </ndxf>
  </rcc>
  <rcv guid="{E6554A39-CA8C-47E9-B8EA-761D5A30E0DF}" action="delete"/>
  <rcv guid="{E6554A39-CA8C-47E9-B8EA-761D5A30E0DF}" action="add"/>
</revisions>
</file>

<file path=xl/revisions/revisionLog11311.xml><?xml version="1.0" encoding="utf-8"?>
<revisions xmlns="http://schemas.openxmlformats.org/spreadsheetml/2006/main" xmlns:r="http://schemas.openxmlformats.org/officeDocument/2006/relationships">
  <rcc rId="8261" sId="1" numFmtId="4">
    <oc r="I81">
      <v>150000</v>
    </oc>
    <nc r="I81">
      <v>222650</v>
    </nc>
  </rcc>
  <rfmt sheetId="1" sqref="H81">
    <dxf>
      <numFmt numFmtId="30" formatCode="@"/>
    </dxf>
  </rfmt>
  <rcc rId="8262" sId="1" numFmtId="30">
    <oc r="H81" t="inlineStr">
      <is>
        <t>-</t>
      </is>
    </oc>
    <nc r="H81" t="inlineStr">
      <is>
        <t>+72650</t>
      </is>
    </nc>
  </rcc>
  <rcc rId="8263" sId="1" odxf="1" dxf="1">
    <oc r="H80" t="inlineStr">
      <is>
        <t>-</t>
      </is>
    </oc>
    <nc r="H80" t="inlineStr">
      <is>
        <t>+72650</t>
      </is>
    </nc>
    <odxf>
      <numFmt numFmtId="1" formatCode="0"/>
    </odxf>
    <ndxf>
      <numFmt numFmtId="30" formatCode="@"/>
    </ndxf>
  </rcc>
  <rcc rId="8264" sId="1" odxf="1" dxf="1">
    <oc r="H79" t="inlineStr">
      <is>
        <t>-</t>
      </is>
    </oc>
    <nc r="H79" t="inlineStr">
      <is>
        <t>+72650</t>
      </is>
    </nc>
    <odxf>
      <font/>
      <numFmt numFmtId="0" formatCode="General"/>
      <alignment wrapText="1" shrinkToFit="0" readingOrder="0"/>
    </odxf>
    <ndxf>
      <font>
        <sz val="12"/>
        <name val="Arial"/>
        <scheme val="none"/>
      </font>
      <numFmt numFmtId="30" formatCode="@"/>
      <alignment wrapText="0" shrinkToFit="1" readingOrder="0"/>
    </ndxf>
  </rcc>
  <rcc rId="8265" sId="1" odxf="1" dxf="1">
    <oc r="H78" t="inlineStr">
      <is>
        <t>-</t>
      </is>
    </oc>
    <nc r="H78" t="inlineStr">
      <is>
        <t>+72650</t>
      </is>
    </nc>
    <odxf>
      <font/>
      <numFmt numFmtId="0" formatCode="General"/>
      <alignment wrapText="1" shrinkToFit="0" readingOrder="0"/>
    </odxf>
    <ndxf>
      <font>
        <sz val="12"/>
        <name val="Arial"/>
        <scheme val="none"/>
      </font>
      <numFmt numFmtId="30" formatCode="@"/>
      <alignment wrapText="0" shrinkToFit="1" readingOrder="0"/>
    </ndxf>
  </rcc>
  <rcc rId="8266" sId="1" odxf="1" dxf="1">
    <oc r="H77" t="inlineStr">
      <is>
        <t>-</t>
      </is>
    </oc>
    <nc r="H77" t="inlineStr">
      <is>
        <t>+72650</t>
      </is>
    </nc>
    <odxf>
      <font/>
      <numFmt numFmtId="0" formatCode="General"/>
      <alignment wrapText="1" shrinkToFit="0" readingOrder="0"/>
    </odxf>
    <ndxf>
      <font>
        <sz val="12"/>
        <name val="Arial"/>
        <scheme val="none"/>
      </font>
      <numFmt numFmtId="30" formatCode="@"/>
      <alignment wrapText="0" shrinkToFit="1" readingOrder="0"/>
    </ndxf>
  </rcc>
  <rcc rId="8267" sId="1" odxf="1" dxf="1">
    <oc r="H76" t="inlineStr">
      <is>
        <t>-</t>
      </is>
    </oc>
    <nc r="H76" t="inlineStr">
      <is>
        <t>+72650</t>
      </is>
    </nc>
    <odxf>
      <font/>
      <numFmt numFmtId="0" formatCode="General"/>
      <alignment wrapText="1" shrinkToFit="0" readingOrder="0"/>
    </odxf>
    <ndxf>
      <font>
        <sz val="12"/>
        <name val="Arial"/>
        <scheme val="none"/>
      </font>
      <numFmt numFmtId="30" formatCode="@"/>
      <alignment wrapText="0" shrinkToFit="1" readingOrder="0"/>
    </ndxf>
  </rcc>
  <rcv guid="{E6554A39-CA8C-47E9-B8EA-761D5A30E0DF}" action="delete"/>
  <rcv guid="{E6554A39-CA8C-47E9-B8EA-761D5A30E0DF}" action="add"/>
</revisions>
</file>

<file path=xl/revisions/revisionLog11321.xml><?xml version="1.0" encoding="utf-8"?>
<revisions xmlns="http://schemas.openxmlformats.org/spreadsheetml/2006/main" xmlns:r="http://schemas.openxmlformats.org/officeDocument/2006/relationships">
  <rcc rId="8377" sId="1" numFmtId="4">
    <oc r="I235">
      <v>5216000</v>
    </oc>
    <nc r="I235">
      <v>6486403.1399999997</v>
    </nc>
  </rcc>
  <rcc rId="8378" sId="1" numFmtId="4">
    <oc r="H235" t="inlineStr">
      <is>
        <t>-</t>
      </is>
    </oc>
    <nc r="H235">
      <v>1270403.1399999999</v>
    </nc>
  </rcc>
  <rfmt sheetId="1" sqref="H235">
    <dxf>
      <numFmt numFmtId="30" formatCode="@"/>
    </dxf>
  </rfmt>
  <rcv guid="{E6554A39-CA8C-47E9-B8EA-761D5A30E0DF}" action="delete"/>
  <rcv guid="{E6554A39-CA8C-47E9-B8EA-761D5A30E0DF}" action="add"/>
</revisions>
</file>

<file path=xl/revisions/revisionLog11411.xml><?xml version="1.0" encoding="utf-8"?>
<revisions xmlns="http://schemas.openxmlformats.org/spreadsheetml/2006/main" xmlns:r="http://schemas.openxmlformats.org/officeDocument/2006/relationships">
  <rcc rId="8210" sId="1" numFmtId="4">
    <oc r="I66">
      <v>4278448</v>
    </oc>
    <nc r="I66">
      <v>4479998</v>
    </nc>
  </rcc>
  <rfmt sheetId="1" sqref="H66">
    <dxf>
      <numFmt numFmtId="30" formatCode="@"/>
    </dxf>
  </rfmt>
  <rcc rId="8211" sId="1" numFmtId="30">
    <nc r="H66" t="inlineStr">
      <is>
        <t>+201550</t>
      </is>
    </nc>
  </rcc>
  <rcc rId="8212" sId="1" odxf="1" dxf="1">
    <nc r="H65" t="inlineStr">
      <is>
        <t>+201550</t>
      </is>
    </nc>
    <odxf>
      <numFmt numFmtId="1" formatCode="0"/>
    </odxf>
    <ndxf>
      <numFmt numFmtId="30" formatCode="@"/>
    </ndxf>
  </rcc>
  <rrc rId="8213" sId="1" ref="A68:XFD68" action="insertRow"/>
  <rcc rId="8214" sId="1" odxf="1" dxf="1">
    <nc r="A68" t="inlineStr">
      <is>
        <t>Иные бюджетные ассигнования</t>
      </is>
    </nc>
    <odxf>
      <font>
        <sz val="12"/>
        <color auto="1"/>
        <name val="Arial"/>
        <scheme val="none"/>
      </font>
      <alignment vertical="top" wrapText="1" readingOrder="0"/>
    </odxf>
    <ndxf>
      <font>
        <sz val="12"/>
        <color auto="1"/>
        <name val="Arial"/>
        <scheme val="none"/>
      </font>
      <alignment vertical="distributed" wrapText="0" readingOrder="0"/>
    </ndxf>
  </rcc>
  <rcc rId="8215" sId="1" numFmtId="4">
    <nc r="B68">
      <v>901</v>
    </nc>
  </rcc>
  <rcc rId="8216" sId="1" numFmtId="4">
    <nc r="C68">
      <v>1</v>
    </nc>
  </rcc>
  <rcc rId="8217" sId="1" numFmtId="4">
    <nc r="D68">
      <v>13</v>
    </nc>
  </rcc>
  <rcc rId="8218" sId="1">
    <nc r="E68" t="inlineStr">
      <is>
        <r>
          <rPr>
            <sz val="12"/>
            <rFont val="Arial"/>
            <family val="2"/>
          </rPr>
          <t xml:space="preserve">99000
</t>
        </r>
        <r>
          <rPr>
            <sz val="12"/>
            <rFont val="Arial"/>
            <family val="2"/>
          </rPr>
          <t>92030</t>
        </r>
      </is>
    </nc>
  </rcc>
  <rcc rId="8219" sId="1" numFmtId="4">
    <nc r="F68">
      <v>830</v>
    </nc>
  </rcc>
  <rcc rId="8220" sId="1">
    <nc r="H68" t="inlineStr">
      <is>
        <t>+141000</t>
      </is>
    </nc>
  </rcc>
  <rcc rId="8221" sId="1" numFmtId="4">
    <nc r="I68">
      <v>141000</v>
    </nc>
  </rcc>
  <rcc rId="8222" sId="1">
    <nc r="H69" t="inlineStr">
      <is>
        <t>-</t>
      </is>
    </nc>
  </rcc>
  <rfmt sheetId="1" sqref="I67" start="0" length="0">
    <dxf>
      <alignment vertical="top" readingOrder="0"/>
    </dxf>
  </rfmt>
  <rcc rId="8223" sId="1">
    <oc r="I67">
      <f>SUM(I69)</f>
    </oc>
    <nc r="I67">
      <f>SUM(I68,I69)</f>
    </nc>
  </rcc>
  <rcc rId="8224" sId="1" odxf="1" dxf="1">
    <oc r="G67">
      <f>SUM(G69)</f>
    </oc>
    <nc r="G67">
      <f>SUM(G68,G69)</f>
    </nc>
    <odxf>
      <alignment vertical="center" readingOrder="0"/>
    </odxf>
    <ndxf>
      <alignment vertical="top" readingOrder="0"/>
    </ndxf>
  </rcc>
  <rcc rId="8225" sId="1" numFmtId="4">
    <oc r="I72">
      <v>120000</v>
    </oc>
    <nc r="I72">
      <v>323160</v>
    </nc>
  </rcc>
  <rfmt sheetId="1" sqref="H72">
    <dxf>
      <numFmt numFmtId="30" formatCode="@"/>
    </dxf>
  </rfmt>
  <rcc rId="8226" sId="1" numFmtId="30">
    <oc r="H72" t="inlineStr">
      <is>
        <t>-</t>
      </is>
    </oc>
    <nc r="H72" t="inlineStr">
      <is>
        <t>+203160</t>
      </is>
    </nc>
  </rcc>
  <rcc rId="8227" sId="1" odxf="1" dxf="1">
    <oc r="H71" t="inlineStr">
      <is>
        <t>-</t>
      </is>
    </oc>
    <nc r="H71" t="inlineStr">
      <is>
        <t>+203160</t>
      </is>
    </nc>
    <odxf>
      <numFmt numFmtId="1" formatCode="0"/>
    </odxf>
    <ndxf>
      <numFmt numFmtId="30" formatCode="@"/>
    </ndxf>
  </rcc>
  <rcc rId="8228" sId="1" odxf="1" dxf="1">
    <oc r="H70" t="inlineStr">
      <is>
        <t>-</t>
      </is>
    </oc>
    <nc r="H70" t="inlineStr">
      <is>
        <t>+203160</t>
      </is>
    </nc>
    <odxf>
      <numFmt numFmtId="1" formatCode="0"/>
    </odxf>
    <ndxf>
      <numFmt numFmtId="30" formatCode="@"/>
    </ndxf>
  </rcc>
  <rrc rId="8229" sId="1" ref="A73:XFD73" action="insertRow"/>
  <rrc rId="8230" sId="1" ref="A73:XFD73" action="insertRow"/>
  <rrc rId="8231" sId="1" ref="A73:XFD73" action="insertRow"/>
  <rcc rId="8232" sId="1" odxf="1" dxf="1">
    <nc r="A73" t="inlineStr">
      <is>
        <t>Расходы, связанные с принятием отдельных вопросов местного значения , связанных с преобразованием  муниципальных образований</t>
      </is>
    </nc>
    <odxf>
      <numFmt numFmtId="2" formatCode="0.00"/>
    </odxf>
    <ndxf>
      <numFmt numFmtId="30" formatCode="@"/>
    </ndxf>
  </rcc>
  <rcc rId="8233" sId="1" odxf="1" dxf="1">
    <nc r="A74" t="inlineStr">
      <is>
        <t>Закупка товаров, работ и услуг для обеспечения государственных (муниципальных) нужд</t>
      </is>
    </nc>
    <odxf>
      <numFmt numFmtId="2" formatCode="0.00"/>
    </odxf>
    <ndxf>
      <numFmt numFmtId="30" formatCode="@"/>
    </ndxf>
  </rcc>
  <rcc rId="8234" sId="1" odxf="1" dxf="1">
    <nc r="A75" t="inlineStr">
      <is>
        <t>Иные закупки товаров, работ и услуг для обеспечения государственных (муниципальных) нужд</t>
      </is>
    </nc>
    <odxf>
      <numFmt numFmtId="2" formatCode="0.00"/>
    </odxf>
    <ndxf>
      <numFmt numFmtId="30" formatCode="@"/>
    </ndxf>
  </rcc>
  <rcc rId="8235" sId="1" numFmtId="4">
    <nc r="B73">
      <v>901</v>
    </nc>
  </rcc>
  <rcc rId="8236" sId="1" numFmtId="4">
    <nc r="C73">
      <v>1</v>
    </nc>
  </rcc>
  <rcc rId="8237" sId="1" numFmtId="4">
    <nc r="D73">
      <v>13</v>
    </nc>
  </rcc>
  <rcc rId="8238" sId="1" numFmtId="4">
    <nc r="B74">
      <v>901</v>
    </nc>
  </rcc>
  <rcc rId="8239" sId="1" numFmtId="4">
    <nc r="C74">
      <v>1</v>
    </nc>
  </rcc>
  <rcc rId="8240" sId="1" numFmtId="4">
    <nc r="D74">
      <v>13</v>
    </nc>
  </rcc>
  <rcc rId="8241" sId="1" numFmtId="4">
    <nc r="B75">
      <v>901</v>
    </nc>
  </rcc>
  <rcc rId="8242" sId="1" numFmtId="4">
    <nc r="C75">
      <v>1</v>
    </nc>
  </rcc>
  <rcc rId="8243" sId="1" numFmtId="4">
    <nc r="D75">
      <v>13</v>
    </nc>
  </rcc>
  <rcc rId="8244" sId="1" odxf="1" dxf="1">
    <nc r="E73" t="inlineStr">
      <is>
        <t>99000
S2280</t>
      </is>
    </nc>
    <odxf>
      <font>
        <sz val="12"/>
        <color auto="1"/>
        <name val="Arial"/>
        <scheme val="none"/>
      </font>
    </odxf>
    <ndxf>
      <font>
        <sz val="12"/>
        <color auto="1"/>
        <name val="Arial"/>
        <scheme val="none"/>
      </font>
    </ndxf>
  </rcc>
  <rcc rId="8245" sId="1" odxf="1" dxf="1">
    <nc r="E74" t="inlineStr">
      <is>
        <t>99000
S2280</t>
      </is>
    </nc>
    <odxf>
      <font>
        <sz val="12"/>
        <color auto="1"/>
        <name val="Arial"/>
        <scheme val="none"/>
      </font>
    </odxf>
    <ndxf>
      <font>
        <sz val="12"/>
        <color auto="1"/>
        <name val="Arial"/>
        <scheme val="none"/>
      </font>
    </ndxf>
  </rcc>
  <rcc rId="8246" sId="1" odxf="1" dxf="1">
    <nc r="E75" t="inlineStr">
      <is>
        <t>99000
S2280</t>
      </is>
    </nc>
    <odxf>
      <font>
        <sz val="12"/>
        <color auto="1"/>
        <name val="Arial"/>
        <scheme val="none"/>
      </font>
    </odxf>
    <ndxf>
      <font>
        <sz val="12"/>
        <color auto="1"/>
        <name val="Arial"/>
        <scheme val="none"/>
      </font>
    </ndxf>
  </rcc>
  <rcc rId="8247" sId="1" numFmtId="4">
    <nc r="F74">
      <v>200</v>
    </nc>
  </rcc>
  <rcc rId="8248" sId="1" numFmtId="4">
    <nc r="F75">
      <v>240</v>
    </nc>
  </rcc>
  <rcc rId="8249" sId="1">
    <nc r="H75" t="inlineStr">
      <is>
        <t>+4000</t>
      </is>
    </nc>
  </rcc>
  <rcc rId="8250" sId="1" numFmtId="4">
    <nc r="I75">
      <v>4000</v>
    </nc>
  </rcc>
  <rcc rId="8251" sId="1">
    <nc r="I74">
      <f>SUM(I75)</f>
    </nc>
  </rcc>
  <rcc rId="8252" sId="1">
    <nc r="I73">
      <f>SUM(I74)</f>
    </nc>
  </rcc>
  <rcc rId="8253" sId="1">
    <nc r="H74" t="inlineStr">
      <is>
        <t>+4000</t>
      </is>
    </nc>
  </rcc>
  <rcc rId="8254" sId="1">
    <nc r="H73" t="inlineStr">
      <is>
        <t>+4000</t>
      </is>
    </nc>
  </rcc>
  <rcc rId="8255" sId="1">
    <oc r="I55">
      <f>SUM(I56,I59,I64,I70)</f>
    </oc>
    <nc r="I55">
      <f>SUM(I56,I59,I64,I70,I73)</f>
    </nc>
  </rcc>
  <rcc rId="8256" sId="1">
    <nc r="H46" t="inlineStr">
      <is>
        <t>+549710</t>
      </is>
    </nc>
  </rcc>
  <rfmt sheetId="1" sqref="H55">
    <dxf>
      <numFmt numFmtId="30" formatCode="@"/>
    </dxf>
  </rfmt>
  <rcc rId="8257" sId="1" numFmtId="30">
    <nc r="H55" t="inlineStr">
      <is>
        <t>+549710</t>
      </is>
    </nc>
  </rcc>
  <rcc rId="8258" sId="1">
    <nc r="H64" t="inlineStr">
      <is>
        <t>+342550</t>
      </is>
    </nc>
  </rcc>
  <rcc rId="8259" sId="1" numFmtId="4">
    <oc r="G72">
      <v>120000</v>
    </oc>
    <nc r="G72"/>
  </rcc>
  <rcc rId="8260" sId="1">
    <oc r="H4" t="inlineStr">
      <is>
        <t>-</t>
      </is>
    </oc>
    <nc r="H4" t="inlineStr">
      <is>
        <t>+574710</t>
      </is>
    </nc>
  </rcc>
  <rcv guid="{E6554A39-CA8C-47E9-B8EA-761D5A30E0DF}" action="delete"/>
  <rcv guid="{E6554A39-CA8C-47E9-B8EA-761D5A30E0DF}" action="add"/>
</revisions>
</file>

<file path=xl/revisions/revisionLog11412.xml><?xml version="1.0" encoding="utf-8"?>
<revisions xmlns="http://schemas.openxmlformats.org/spreadsheetml/2006/main" xmlns:r="http://schemas.openxmlformats.org/officeDocument/2006/relationships">
  <rcc rId="8304" sId="1">
    <nc r="H144" t="inlineStr">
      <is>
        <t>-</t>
      </is>
    </nc>
  </rcc>
  <rcc rId="8305" sId="1">
    <nc r="H145" t="inlineStr">
      <is>
        <t>-</t>
      </is>
    </nc>
  </rcc>
  <rcc rId="8306" sId="1">
    <nc r="H146" t="inlineStr">
      <is>
        <t>-</t>
      </is>
    </nc>
  </rcc>
  <rcc rId="8307" sId="1">
    <nc r="H147" t="inlineStr">
      <is>
        <t>-</t>
      </is>
    </nc>
  </rcc>
  <rcc rId="8308" sId="1">
    <nc r="H148" t="inlineStr">
      <is>
        <t>-</t>
      </is>
    </nc>
  </rcc>
  <rcc rId="8309" sId="1">
    <nc r="H149" t="inlineStr">
      <is>
        <t>-</t>
      </is>
    </nc>
  </rcc>
  <rcc rId="8310" sId="1">
    <nc r="H150" t="inlineStr">
      <is>
        <t>-</t>
      </is>
    </nc>
  </rcc>
  <rcc rId="8311" sId="1">
    <nc r="H151" t="inlineStr">
      <is>
        <t>-</t>
      </is>
    </nc>
  </rcc>
  <rcc rId="8312" sId="1">
    <nc r="H152" t="inlineStr">
      <is>
        <t>-</t>
      </is>
    </nc>
  </rcc>
  <rcc rId="8313" sId="1">
    <nc r="H153" t="inlineStr">
      <is>
        <t>-</t>
      </is>
    </nc>
  </rcc>
  <rcc rId="8314" sId="1">
    <nc r="H154" t="inlineStr">
      <is>
        <t>-</t>
      </is>
    </nc>
  </rcc>
  <rcc rId="8315" sId="1">
    <nc r="H155" t="inlineStr">
      <is>
        <t>-</t>
      </is>
    </nc>
  </rcc>
  <rcc rId="8316" sId="1">
    <nc r="H156" t="inlineStr">
      <is>
        <t>-</t>
      </is>
    </nc>
  </rcc>
  <rcc rId="8317" sId="1">
    <nc r="H163" t="inlineStr">
      <is>
        <t>-</t>
      </is>
    </nc>
  </rcc>
  <rcc rId="8318" sId="1">
    <nc r="H164" t="inlineStr">
      <is>
        <t>-</t>
      </is>
    </nc>
  </rcc>
  <rcc rId="8319" sId="1">
    <nc r="H165" t="inlineStr">
      <is>
        <t>-</t>
      </is>
    </nc>
  </rcc>
  <rcc rId="8320" sId="1">
    <nc r="H166" t="inlineStr">
      <is>
        <t>-</t>
      </is>
    </nc>
  </rcc>
  <rcc rId="8321" sId="1">
    <nc r="H167" t="inlineStr">
      <is>
        <t>-</t>
      </is>
    </nc>
  </rcc>
  <rcc rId="8322" sId="1" numFmtId="4">
    <oc r="I175">
      <v>3200000</v>
    </oc>
    <nc r="I175">
      <v>3182289</v>
    </nc>
  </rcc>
  <rcc rId="8323" sId="1" numFmtId="4">
    <oc r="H175" t="inlineStr">
      <is>
        <t>-</t>
      </is>
    </oc>
    <nc r="H175">
      <v>-17711</v>
    </nc>
  </rcc>
  <rcc rId="8324" sId="1" numFmtId="4">
    <oc r="H174" t="inlineStr">
      <is>
        <t>-</t>
      </is>
    </oc>
    <nc r="H174">
      <v>-17711</v>
    </nc>
  </rcc>
  <rcc rId="8325" sId="1" odxf="1" dxf="1" numFmtId="4">
    <oc r="H173" t="inlineStr">
      <is>
        <t>-</t>
      </is>
    </oc>
    <nc r="H173">
      <v>-17711</v>
    </nc>
    <odxf>
      <font/>
      <numFmt numFmtId="0" formatCode="General"/>
      <alignment wrapText="1" shrinkToFit="0" readingOrder="0"/>
    </odxf>
    <ndxf>
      <font>
        <sz val="12"/>
        <name val="Arial"/>
        <scheme val="none"/>
      </font>
      <numFmt numFmtId="1" formatCode="0"/>
      <alignment wrapText="0" shrinkToFit="1" readingOrder="0"/>
    </ndxf>
  </rcc>
  <rcc rId="8326" sId="1" numFmtId="4">
    <oc r="I178">
      <v>150500</v>
    </oc>
    <nc r="I178">
      <v>180500</v>
    </nc>
  </rcc>
  <rcc rId="8327" sId="1">
    <oc r="H178" t="inlineStr">
      <is>
        <t>-</t>
      </is>
    </oc>
    <nc r="H178" t="inlineStr">
      <is>
        <t>+30000</t>
      </is>
    </nc>
  </rcc>
  <rcc rId="8328" sId="1">
    <oc r="H177" t="inlineStr">
      <is>
        <t>-</t>
      </is>
    </oc>
    <nc r="H177" t="inlineStr">
      <is>
        <t>+30000</t>
      </is>
    </nc>
  </rcc>
  <rcc rId="8329" sId="1">
    <oc r="H176" t="inlineStr">
      <is>
        <t>-</t>
      </is>
    </oc>
    <nc r="H176" t="inlineStr">
      <is>
        <t>+30000</t>
      </is>
    </nc>
  </rcc>
  <rcv guid="{E6554A39-CA8C-47E9-B8EA-761D5A30E0DF}" action="delete"/>
  <rcv guid="{E6554A39-CA8C-47E9-B8EA-761D5A30E0DF}" action="add"/>
</revisions>
</file>

<file path=xl/revisions/revisionLog11413.xml><?xml version="1.0" encoding="utf-8"?>
<revisions xmlns="http://schemas.openxmlformats.org/spreadsheetml/2006/main" xmlns:r="http://schemas.openxmlformats.org/officeDocument/2006/relationships">
  <rcc rId="8330" sId="1">
    <oc r="H168" t="inlineStr">
      <is>
        <t>-</t>
      </is>
    </oc>
    <nc r="H168" t="inlineStr">
      <is>
        <t>+12289</t>
      </is>
    </nc>
  </rcc>
  <rcc rId="8331" sId="1">
    <oc r="H169" t="inlineStr">
      <is>
        <t>-</t>
      </is>
    </oc>
    <nc r="H169" t="inlineStr">
      <is>
        <t>+12289</t>
      </is>
    </nc>
  </rcc>
  <rcv guid="{E6554A39-CA8C-47E9-B8EA-761D5A30E0DF}" action="delete"/>
  <rcv guid="{E6554A39-CA8C-47E9-B8EA-761D5A30E0DF}" action="add"/>
</revisions>
</file>

<file path=xl/revisions/revisionLog11511.xml><?xml version="1.0" encoding="utf-8"?>
<revisions xmlns="http://schemas.openxmlformats.org/spreadsheetml/2006/main" xmlns:r="http://schemas.openxmlformats.org/officeDocument/2006/relationships">
  <rfmt sheetId="1" sqref="F17">
    <dxf>
      <alignment vertical="bottom" readingOrder="0"/>
    </dxf>
  </rfmt>
  <rcv guid="{E6554A39-CA8C-47E9-B8EA-761D5A30E0DF}" action="delete"/>
  <rcv guid="{E6554A39-CA8C-47E9-B8EA-761D5A30E0DF}" action="add"/>
</revisions>
</file>

<file path=xl/revisions/revisionLog11512.xml><?xml version="1.0" encoding="utf-8"?>
<revisions xmlns="http://schemas.openxmlformats.org/spreadsheetml/2006/main" xmlns:r="http://schemas.openxmlformats.org/officeDocument/2006/relationships">
  <rcc rId="8381" sId="1">
    <nc r="H223" t="inlineStr">
      <is>
        <t>+121650</t>
      </is>
    </nc>
  </rcc>
  <rcc rId="8382" sId="1">
    <nc r="H222" t="inlineStr">
      <is>
        <t>+121650</t>
      </is>
    </nc>
  </rcc>
  <rcc rId="8383" sId="1">
    <nc r="H224" t="inlineStr">
      <is>
        <t>+121650</t>
      </is>
    </nc>
  </rcc>
  <rcv guid="{E6554A39-CA8C-47E9-B8EA-761D5A30E0DF}" action="delete"/>
  <rcv guid="{E6554A39-CA8C-47E9-B8EA-761D5A30E0DF}" action="add"/>
</revisions>
</file>

<file path=xl/revisions/revisionLog11513.xml><?xml version="1.0" encoding="utf-8"?>
<revisions xmlns="http://schemas.openxmlformats.org/spreadsheetml/2006/main" xmlns:r="http://schemas.openxmlformats.org/officeDocument/2006/relationships">
  <rcc rId="9335" sId="1">
    <nc r="H140" t="inlineStr">
      <is>
        <t>-1827989</t>
      </is>
    </nc>
  </rcc>
  <rcc rId="9336" sId="1">
    <nc r="H165" t="inlineStr">
      <is>
        <t>+982505</t>
      </is>
    </nc>
  </rcc>
  <rcv guid="{E6554A39-CA8C-47E9-B8EA-761D5A30E0DF}" action="delete"/>
  <rcv guid="{E6554A39-CA8C-47E9-B8EA-761D5A30E0DF}" action="add"/>
</revisions>
</file>

<file path=xl/revisions/revisionLog11514.xml><?xml version="1.0" encoding="utf-8"?>
<revisions xmlns="http://schemas.openxmlformats.org/spreadsheetml/2006/main" xmlns:r="http://schemas.openxmlformats.org/officeDocument/2006/relationships">
  <rcc rId="9181" sId="1" numFmtId="4">
    <oc r="I38">
      <v>852300</v>
    </oc>
    <nc r="I38">
      <v>1133644.71</v>
    </nc>
  </rcc>
  <rfmt sheetId="1" sqref="H38">
    <dxf>
      <numFmt numFmtId="30" formatCode="@"/>
    </dxf>
  </rfmt>
  <rcc rId="9182" sId="1" numFmtId="30">
    <oc r="H38" t="inlineStr">
      <is>
        <t>-</t>
      </is>
    </oc>
    <nc r="H38" t="inlineStr">
      <is>
        <t>+281344,71</t>
      </is>
    </nc>
  </rcc>
  <rfmt sheetId="1" sqref="G38:I38">
    <dxf>
      <alignment vertical="bottom" readingOrder="0"/>
    </dxf>
  </rfmt>
  <rcv guid="{E6554A39-CA8C-47E9-B8EA-761D5A30E0DF}" action="delete"/>
  <rcv guid="{E6554A39-CA8C-47E9-B8EA-761D5A30E0DF}" action="add"/>
</revisions>
</file>

<file path=xl/revisions/revisionLog11521.xml><?xml version="1.0" encoding="utf-8"?>
<revisions xmlns="http://schemas.openxmlformats.org/spreadsheetml/2006/main" xmlns:r="http://schemas.openxmlformats.org/officeDocument/2006/relationships">
  <rcc rId="9290" sId="1">
    <nc r="H131" t="inlineStr">
      <is>
        <t>-</t>
      </is>
    </nc>
  </rcc>
  <rcc rId="9291" sId="1">
    <nc r="H132" t="inlineStr">
      <is>
        <t>-</t>
      </is>
    </nc>
  </rcc>
  <rcc rId="9292" sId="1">
    <nc r="H133" t="inlineStr">
      <is>
        <t>-</t>
      </is>
    </nc>
  </rcc>
  <rcc rId="9293" sId="1">
    <nc r="H134" t="inlineStr">
      <is>
        <t>-</t>
      </is>
    </nc>
  </rcc>
  <rcc rId="9294" sId="1" numFmtId="4">
    <oc r="I139">
      <v>8900000</v>
    </oc>
    <nc r="I139">
      <v>5718833</v>
    </nc>
  </rcc>
  <rcc rId="9295" sId="1">
    <nc r="H139" t="inlineStr">
      <is>
        <t>-3181167</t>
      </is>
    </nc>
  </rcc>
  <rcc rId="9296" sId="1">
    <nc r="H138" t="inlineStr">
      <is>
        <t>-3181167</t>
      </is>
    </nc>
  </rcc>
  <rcc rId="9297" sId="1">
    <nc r="H137" t="inlineStr">
      <is>
        <t>-3181167</t>
      </is>
    </nc>
  </rcc>
  <rcc rId="9298" sId="1">
    <nc r="H136" t="inlineStr">
      <is>
        <t>-3181167</t>
      </is>
    </nc>
  </rcc>
  <rcv guid="{E6554A39-CA8C-47E9-B8EA-761D5A30E0DF}" action="delete"/>
  <rcv guid="{E6554A39-CA8C-47E9-B8EA-761D5A30E0DF}" action="add"/>
</revisions>
</file>

<file path=xl/revisions/revisionLog11611.xml><?xml version="1.0" encoding="utf-8"?>
<revisions xmlns="http://schemas.openxmlformats.org/spreadsheetml/2006/main" xmlns:r="http://schemas.openxmlformats.org/officeDocument/2006/relationships">
  <rcv guid="{E6554A39-CA8C-47E9-B8EA-761D5A30E0DF}" action="delete"/>
  <rcv guid="{E6554A39-CA8C-47E9-B8EA-761D5A30E0DF}" action="add"/>
</revisions>
</file>

<file path=xl/revisions/revisionLog11711.xml><?xml version="1.0" encoding="utf-8"?>
<revisions xmlns="http://schemas.openxmlformats.org/spreadsheetml/2006/main" xmlns:r="http://schemas.openxmlformats.org/officeDocument/2006/relationships">
  <rcc rId="8371" sId="1" numFmtId="4">
    <oc r="I237">
      <v>7322750</v>
    </oc>
    <nc r="I237">
      <v>6084709.2199999997</v>
    </nc>
  </rcc>
  <rcc rId="8372" sId="1">
    <nc r="H237" t="inlineStr">
      <is>
        <t>-1238040,78</t>
      </is>
    </nc>
  </rcc>
  <rcc rId="8373" sId="1">
    <nc r="H236" t="inlineStr">
      <is>
        <t>-1238040,78</t>
      </is>
    </nc>
  </rcc>
  <rcc rId="8374" sId="1" numFmtId="4">
    <oc r="I239">
      <v>140000</v>
    </oc>
    <nc r="I239">
      <v>155937.64000000001</v>
    </nc>
  </rcc>
  <rcc rId="8375" sId="1">
    <nc r="H239" t="inlineStr">
      <is>
        <t>+15937,64</t>
      </is>
    </nc>
  </rcc>
  <rcc rId="8376" sId="1">
    <nc r="H238" t="inlineStr">
      <is>
        <t>+15937,64</t>
      </is>
    </nc>
  </rcc>
  <rcv guid="{E6554A39-CA8C-47E9-B8EA-761D5A30E0DF}" action="delete"/>
  <rcv guid="{E6554A39-CA8C-47E9-B8EA-761D5A30E0DF}" action="add"/>
</revisions>
</file>

<file path=xl/revisions/revisionLog11811.xml><?xml version="1.0" encoding="utf-8"?>
<revisions xmlns="http://schemas.openxmlformats.org/spreadsheetml/2006/main" xmlns:r="http://schemas.openxmlformats.org/officeDocument/2006/relationships">
  <rcc rId="9348" sId="1">
    <nc r="H188" t="inlineStr">
      <is>
        <t>+5508358</t>
      </is>
    </nc>
  </rcc>
  <rcc rId="9349" sId="1">
    <nc r="H187" t="inlineStr">
      <is>
        <t>+5508358</t>
      </is>
    </nc>
  </rcc>
  <rcc rId="9350" sId="1">
    <nc r="H186" t="inlineStr">
      <is>
        <t>+5508358</t>
      </is>
    </nc>
  </rcc>
  <rcc rId="9351" sId="1" odxf="1" dxf="1">
    <nc r="H185" t="inlineStr">
      <is>
        <t>+5508358</t>
      </is>
    </nc>
    <odxf>
      <font>
        <b/>
        <sz val="12"/>
        <name val="Arial"/>
        <scheme val="none"/>
      </font>
    </odxf>
    <ndxf>
      <font>
        <b val="0"/>
        <sz val="12"/>
        <name val="Arial"/>
        <scheme val="none"/>
      </font>
    </ndxf>
  </rcc>
  <rfmt sheetId="1" sqref="H185" start="0" length="2147483647">
    <dxf>
      <font>
        <b/>
      </font>
    </dxf>
  </rfmt>
  <rcv guid="{E6554A39-CA8C-47E9-B8EA-761D5A30E0DF}" action="delete"/>
  <rcv guid="{E6554A39-CA8C-47E9-B8EA-761D5A30E0DF}" action="add"/>
</revisions>
</file>

<file path=xl/revisions/revisionLog11821.xml><?xml version="1.0" encoding="utf-8"?>
<revisions xmlns="http://schemas.openxmlformats.org/spreadsheetml/2006/main" xmlns:r="http://schemas.openxmlformats.org/officeDocument/2006/relationships">
  <rcc rId="9240" sId="1" numFmtId="4">
    <oc r="I75">
      <v>323160</v>
    </oc>
    <nc r="I75">
      <v>322151</v>
    </nc>
  </rcc>
  <rcc rId="9241" sId="1">
    <nc r="H75" t="inlineStr">
      <is>
        <t>-1009</t>
      </is>
    </nc>
  </rcc>
  <rcc rId="9242" sId="1">
    <nc r="H74" t="inlineStr">
      <is>
        <t>-1009</t>
      </is>
    </nc>
  </rcc>
  <rcc rId="9243" sId="1">
    <nc r="H73" t="inlineStr">
      <is>
        <t>-1009</t>
      </is>
    </nc>
  </rcc>
  <rcv guid="{E6554A39-CA8C-47E9-B8EA-761D5A30E0DF}" action="delete"/>
  <rcv guid="{E6554A39-CA8C-47E9-B8EA-761D5A30E0DF}" action="add"/>
</revisions>
</file>

<file path=xl/revisions/revisionLog12111.xml><?xml version="1.0" encoding="utf-8"?>
<revisions xmlns="http://schemas.openxmlformats.org/spreadsheetml/2006/main" xmlns:r="http://schemas.openxmlformats.org/officeDocument/2006/relationships">
  <rcc rId="7458" sId="1">
    <nc r="H118" t="inlineStr">
      <is>
        <t>-</t>
      </is>
    </nc>
  </rcc>
  <rcc rId="7459" sId="1">
    <nc r="H119" t="inlineStr">
      <is>
        <t>-</t>
      </is>
    </nc>
  </rcc>
  <rcc rId="7460" sId="1">
    <nc r="H120" t="inlineStr">
      <is>
        <t>-</t>
      </is>
    </nc>
  </rcc>
  <rcc rId="7461" sId="1">
    <nc r="H121" t="inlineStr">
      <is>
        <t>-</t>
      </is>
    </nc>
  </rcc>
  <rcc rId="7462" sId="1">
    <nc r="H122" t="inlineStr">
      <is>
        <t>-</t>
      </is>
    </nc>
  </rcc>
  <rrc rId="7463" sId="1" ref="A129:XFD129" action="insertRow"/>
  <rrc rId="7464" sId="1" ref="A129:XFD129" action="insertRow"/>
  <rrc rId="7465" sId="1" ref="A129:XFD130" action="insertRow"/>
  <rcc rId="7466" sId="1" odxf="1" dxf="1">
    <nc r="A129" t="inlineStr">
      <is>
        <t>Муниципальная программа «Чистая вода»</t>
      </is>
    </nc>
    <odxf>
      <alignment vertical="top" wrapText="1" readingOrder="0"/>
    </odxf>
    <ndxf>
      <alignment vertical="distributed" wrapText="0" readingOrder="0"/>
    </ndxf>
  </rcc>
  <rcc rId="7467" sId="1" odxf="1" dxf="1">
    <nc r="A130" t="inlineStr">
      <is>
        <t>Расходы на мероприятия коммунального хозяйства в рамках МП "Чистая вода"</t>
      </is>
    </nc>
    <odxf>
      <alignment vertical="top" wrapText="1" readingOrder="0"/>
    </odxf>
    <ndxf>
      <alignment vertical="distributed" wrapText="0" readingOrder="0"/>
    </ndxf>
  </rcc>
  <rcc rId="7468" sId="1" odxf="1" dxf="1">
    <nc r="A131" t="inlineStr">
      <is>
        <t>Закупка товаров, работ и услуг для обеспечения государственных
(муниципальных) нужд</t>
      </is>
    </nc>
    <odxf>
      <alignment vertical="top" readingOrder="0"/>
    </odxf>
    <ndxf>
      <alignment vertical="distributed" readingOrder="0"/>
    </ndxf>
  </rcc>
  <rcc rId="7469" sId="1" odxf="1" dxf="1">
    <nc r="A132" t="inlineStr">
      <is>
        <t>Иные закупки товаров, работ и услуг для обеспечения государственных (муниципальных) нужд</t>
      </is>
    </nc>
    <odxf>
      <alignment vertical="top" wrapText="1" readingOrder="0"/>
    </odxf>
    <ndxf>
      <alignment vertical="distributed" wrapText="0" readingOrder="0"/>
    </ndxf>
  </rcc>
  <rcc rId="7470" sId="1" numFmtId="4">
    <nc r="B129">
      <v>901</v>
    </nc>
  </rcc>
  <rcc rId="7471" sId="1" numFmtId="4">
    <nc r="C129">
      <v>5</v>
    </nc>
  </rcc>
  <rcc rId="7472" sId="1" numFmtId="4">
    <nc r="D129">
      <v>2</v>
    </nc>
  </rcc>
  <rfmt sheetId="1" sqref="E129" start="0" length="0">
    <dxf>
      <alignment vertical="top" readingOrder="0"/>
    </dxf>
  </rfmt>
  <rcc rId="7473" sId="1" odxf="1" dxf="1">
    <nc r="E129" t="inlineStr">
      <is>
        <t>18000
00000</t>
      </is>
    </nc>
    <ndxf>
      <font>
        <sz val="12"/>
        <color auto="1"/>
        <name val="Arial"/>
        <scheme val="none"/>
      </font>
    </ndxf>
  </rcc>
  <rcc rId="7474" sId="1" numFmtId="4">
    <nc r="B130">
      <v>901</v>
    </nc>
  </rcc>
  <rcc rId="7475" sId="1" numFmtId="4">
    <nc r="C130">
      <v>5</v>
    </nc>
  </rcc>
  <rcc rId="7476" sId="1" numFmtId="4">
    <nc r="D130">
      <v>2</v>
    </nc>
  </rcc>
  <rfmt sheetId="1" sqref="E130" start="0" length="0">
    <dxf>
      <font>
        <sz val="12"/>
        <color auto="1"/>
        <name val="Arial"/>
        <scheme val="none"/>
      </font>
      <alignment vertical="top" readingOrder="0"/>
    </dxf>
  </rfmt>
  <rcc rId="7477" sId="1">
    <nc r="E130" t="inlineStr">
      <is>
        <t>18000
61050</t>
      </is>
    </nc>
  </rcc>
  <rcc rId="7478" sId="1" numFmtId="4">
    <nc r="B131">
      <v>901</v>
    </nc>
  </rcc>
  <rcc rId="7479" sId="1" numFmtId="4">
    <nc r="C131">
      <v>5</v>
    </nc>
  </rcc>
  <rcc rId="7480" sId="1" numFmtId="4">
    <nc r="D131">
      <v>2</v>
    </nc>
  </rcc>
  <rcc rId="7481" sId="1" odxf="1" dxf="1">
    <nc r="E131" t="inlineStr">
      <is>
        <t>18000
61050</t>
      </is>
    </nc>
    <odxf>
      <font>
        <sz val="10"/>
        <color rgb="FF000000"/>
        <name val="Times New Roman"/>
        <scheme val="none"/>
      </font>
      <alignment vertical="center" readingOrder="0"/>
    </odxf>
    <ndxf>
      <font>
        <sz val="12"/>
        <color auto="1"/>
        <name val="Arial"/>
        <scheme val="none"/>
      </font>
      <alignment vertical="top" readingOrder="0"/>
    </ndxf>
  </rcc>
  <rcc rId="7482" sId="1" numFmtId="4">
    <nc r="B132">
      <v>901</v>
    </nc>
  </rcc>
  <rcc rId="7483" sId="1" numFmtId="4">
    <nc r="C132">
      <v>5</v>
    </nc>
  </rcc>
  <rcc rId="7484" sId="1" numFmtId="4">
    <nc r="D132">
      <v>2</v>
    </nc>
  </rcc>
  <rcc rId="7485" sId="1" odxf="1" dxf="1">
    <nc r="E132" t="inlineStr">
      <is>
        <t>18000
61050</t>
      </is>
    </nc>
    <odxf>
      <font>
        <sz val="10"/>
        <color rgb="FF000000"/>
        <name val="Times New Roman"/>
        <scheme val="none"/>
      </font>
      <alignment vertical="center" readingOrder="0"/>
    </odxf>
    <ndxf>
      <font>
        <sz val="12"/>
        <color auto="1"/>
        <name val="Arial"/>
        <scheme val="none"/>
      </font>
      <alignment vertical="top" readingOrder="0"/>
    </ndxf>
  </rcc>
  <rcc rId="7486" sId="1">
    <nc r="F131">
      <v>200</v>
    </nc>
  </rcc>
  <rcc rId="7487" sId="1">
    <nc r="F132">
      <v>240</v>
    </nc>
  </rcc>
  <rfmt sheetId="1" sqref="F131:F132" start="0" length="2147483647">
    <dxf>
      <font>
        <sz val="12"/>
      </font>
    </dxf>
  </rfmt>
  <rfmt sheetId="1" sqref="F131:F132" start="0" length="2147483647">
    <dxf>
      <font>
        <sz val="14"/>
      </font>
    </dxf>
  </rfmt>
  <rfmt sheetId="1" sqref="F131:F132" start="0" length="2147483647">
    <dxf>
      <font>
        <name val="Arial"/>
        <scheme val="none"/>
      </font>
    </dxf>
  </rfmt>
  <rfmt sheetId="1" sqref="F131:F132" start="0" length="2147483647">
    <dxf>
      <font>
        <sz val="12"/>
      </font>
    </dxf>
  </rfmt>
  <rcc rId="7488" sId="1">
    <nc r="H132" t="inlineStr">
      <is>
        <t>+6800000</t>
      </is>
    </nc>
  </rcc>
  <rcc rId="7489" sId="1" numFmtId="4">
    <nc r="I132">
      <v>6800000</v>
    </nc>
  </rcc>
  <rfmt sheetId="1" sqref="I132">
    <dxf>
      <alignment vertical="bottom" readingOrder="0"/>
    </dxf>
  </rfmt>
  <rcc rId="7490" sId="1" odxf="1" dxf="1">
    <nc r="I131">
      <f>SUM(I132)</f>
    </nc>
    <odxf>
      <font>
        <sz val="12"/>
        <name val="Arial"/>
        <scheme val="none"/>
      </font>
      <alignment vertical="center" wrapText="0" shrinkToFit="1" readingOrder="0"/>
    </odxf>
    <ndxf>
      <font>
        <sz val="12"/>
        <color auto="1"/>
        <name val="Arial"/>
        <scheme val="none"/>
      </font>
      <alignment vertical="top" wrapText="1" shrinkToFit="0" readingOrder="0"/>
    </ndxf>
  </rcc>
  <rfmt sheetId="1" sqref="I130" start="0" length="0">
    <dxf>
      <font>
        <sz val="12"/>
        <color auto="1"/>
        <name val="Arial"/>
        <scheme val="none"/>
      </font>
      <alignment vertical="top" wrapText="1" shrinkToFit="0" readingOrder="0"/>
    </dxf>
  </rfmt>
  <rfmt sheetId="1" sqref="I129" start="0" length="0">
    <dxf>
      <font>
        <sz val="12"/>
        <color auto="1"/>
        <name val="Arial"/>
        <scheme val="none"/>
      </font>
      <alignment vertical="top" wrapText="1" shrinkToFit="0" readingOrder="0"/>
    </dxf>
  </rfmt>
  <rcc rId="7491" sId="1" odxf="1" dxf="1">
    <nc r="G131">
      <f>SUM(G132)</f>
    </nc>
    <odxf>
      <font>
        <sz val="12"/>
        <name val="Arial"/>
        <scheme val="none"/>
      </font>
      <alignment vertical="center" wrapText="0" shrinkToFit="1" readingOrder="0"/>
    </odxf>
    <ndxf>
      <font>
        <sz val="12"/>
        <color auto="1"/>
        <name val="Arial"/>
        <scheme val="none"/>
      </font>
      <alignment vertical="top" wrapText="1" shrinkToFit="0" readingOrder="0"/>
    </ndxf>
  </rcc>
  <rcc rId="7492" sId="1" odxf="1" dxf="1">
    <nc r="G130">
      <f>SUM(G131)</f>
    </nc>
    <odxf>
      <font>
        <sz val="12"/>
        <name val="Arial"/>
        <scheme val="none"/>
      </font>
      <alignment vertical="center" wrapText="0" shrinkToFit="1" readingOrder="0"/>
    </odxf>
    <ndxf>
      <font>
        <sz val="12"/>
        <color auto="1"/>
        <name val="Arial"/>
        <scheme val="none"/>
      </font>
      <alignment vertical="top" wrapText="1" shrinkToFit="0" readingOrder="0"/>
    </ndxf>
  </rcc>
  <rcc rId="7493" sId="1" odxf="1" dxf="1">
    <nc r="G129">
      <f>SUM(G130)</f>
    </nc>
    <odxf>
      <font>
        <sz val="12"/>
        <name val="Arial"/>
        <scheme val="none"/>
      </font>
      <alignment vertical="center" wrapText="0" shrinkToFit="1" readingOrder="0"/>
    </odxf>
    <ndxf>
      <font>
        <sz val="12"/>
        <color auto="1"/>
        <name val="Arial"/>
        <scheme val="none"/>
      </font>
      <alignment vertical="top" wrapText="1" shrinkToFit="0" readingOrder="0"/>
    </ndxf>
  </rcc>
  <rcc rId="7494" sId="1">
    <nc r="H131" t="inlineStr">
      <is>
        <t>+6800000</t>
      </is>
    </nc>
  </rcc>
  <rcc rId="7495" sId="1">
    <nc r="H130" t="inlineStr">
      <is>
        <t>+6800000</t>
      </is>
    </nc>
  </rcc>
  <rcc rId="7496" sId="1">
    <nc r="H129" t="inlineStr">
      <is>
        <t>+6800000</t>
      </is>
    </nc>
  </rcc>
  <rcc rId="7497" sId="1">
    <nc r="I130">
      <f>SUM(I131)</f>
    </nc>
  </rcc>
  <rcc rId="7498" sId="1">
    <nc r="I129">
      <f>SUM(I130)</f>
    </nc>
  </rcc>
  <rcc rId="7499" sId="1">
    <oc r="I128">
      <f>SUM(I133)</f>
    </oc>
    <nc r="I128">
      <f>SUM(I133,I129)</f>
    </nc>
  </rcc>
  <rcc rId="7500" sId="1" numFmtId="4">
    <oc r="I136">
      <v>8889000</v>
    </oc>
    <nc r="I136">
      <v>2089000</v>
    </nc>
  </rcc>
  <rcc rId="7501" sId="1">
    <nc r="H136" t="inlineStr">
      <is>
        <t>-6800000</t>
      </is>
    </nc>
  </rcc>
  <rcc rId="7502" sId="1">
    <nc r="H135" t="inlineStr">
      <is>
        <t>-6800000</t>
      </is>
    </nc>
  </rcc>
  <rcc rId="7503" sId="1">
    <nc r="H134" t="inlineStr">
      <is>
        <t>-6800000</t>
      </is>
    </nc>
  </rcc>
  <rcc rId="7504" sId="1">
    <nc r="H133" t="inlineStr">
      <is>
        <t>-6800000</t>
      </is>
    </nc>
  </rcc>
  <rfmt sheetId="1" sqref="H138">
    <dxf>
      <numFmt numFmtId="30" formatCode="@"/>
    </dxf>
  </rfmt>
  <rcc rId="7505" sId="1" numFmtId="30">
    <oc r="H138" t="inlineStr">
      <is>
        <t>-</t>
      </is>
    </oc>
    <nc r="H138" t="inlineStr">
      <is>
        <t>+960000</t>
      </is>
    </nc>
  </rcc>
  <rcc rId="7506" sId="1" numFmtId="4">
    <oc r="I138">
      <f>SUM(I139)</f>
    </oc>
    <nc r="I138">
      <v>3460000</v>
    </nc>
  </rcc>
  <rcc rId="7507" sId="1" odxf="1" dxf="1">
    <nc r="H137" t="inlineStr">
      <is>
        <t>+960000</t>
      </is>
    </nc>
    <odxf>
      <numFmt numFmtId="1" formatCode="0"/>
    </odxf>
    <ndxf>
      <numFmt numFmtId="30" formatCode="@"/>
    </ndxf>
  </rcc>
  <rcc rId="7508" sId="1">
    <nc r="H128" t="inlineStr">
      <is>
        <t>+960000</t>
      </is>
    </nc>
  </rcc>
  <rcv guid="{E6554A39-CA8C-47E9-B8EA-761D5A30E0DF}" action="delete"/>
  <rcv guid="{E6554A39-CA8C-47E9-B8EA-761D5A30E0DF}" action="add"/>
</revisions>
</file>

<file path=xl/revisions/revisionLog12112.xml><?xml version="1.0" encoding="utf-8"?>
<revisions xmlns="http://schemas.openxmlformats.org/spreadsheetml/2006/main" xmlns:r="http://schemas.openxmlformats.org/officeDocument/2006/relationships">
  <rcc rId="9176" sId="1" numFmtId="4">
    <oc r="I32">
      <v>33136</v>
    </oc>
    <nc r="I32">
      <v>60234.074000000001</v>
    </nc>
  </rcc>
  <rfmt sheetId="1" sqref="H33">
    <dxf>
      <numFmt numFmtId="30" formatCode="@"/>
    </dxf>
  </rfmt>
  <rfmt sheetId="1" sqref="H33" start="0" length="2147483647">
    <dxf>
      <font>
        <name val="Arial"/>
        <scheme val="none"/>
      </font>
    </dxf>
  </rfmt>
  <rfmt sheetId="1" sqref="H33" start="0" length="2147483647">
    <dxf>
      <font>
        <sz val="12"/>
      </font>
    </dxf>
  </rfmt>
  <rcc rId="9177" sId="1" odxf="1" dxf="1">
    <nc r="H32" t="inlineStr">
      <is>
        <t>+27098,07</t>
      </is>
    </nc>
    <odxf>
      <font>
        <sz val="12"/>
        <name val="Arial"/>
        <scheme val="none"/>
      </font>
      <alignment wrapText="0" shrinkToFit="1" readingOrder="0"/>
    </odxf>
    <ndxf>
      <font>
        <sz val="12"/>
        <name val="Arial"/>
        <scheme val="none"/>
      </font>
      <alignment wrapText="1" shrinkToFit="0" readingOrder="0"/>
    </ndxf>
  </rcc>
  <rcc rId="9178" sId="1" odxf="1" dxf="1">
    <nc r="H31" t="inlineStr">
      <is>
        <t>+27098,07</t>
      </is>
    </nc>
    <odxf>
      <font>
        <sz val="12"/>
        <name val="Arial"/>
        <scheme val="none"/>
      </font>
      <alignment wrapText="0" shrinkToFit="1" readingOrder="0"/>
    </odxf>
    <ndxf>
      <font>
        <sz val="12"/>
        <name val="Arial"/>
        <scheme val="none"/>
      </font>
      <alignment wrapText="1" shrinkToFit="0" readingOrder="0"/>
    </ndxf>
  </rcc>
  <rcc rId="9179" sId="1">
    <nc r="H33" t="inlineStr">
      <is>
        <t>-</t>
      </is>
    </nc>
  </rcc>
  <rcc rId="9180" sId="1" odxf="1" dxf="1">
    <nc r="H29" t="inlineStr">
      <is>
        <t>-27098,07</t>
      </is>
    </nc>
    <odxf>
      <alignment horizontal="center" vertical="top" readingOrder="0"/>
    </odxf>
    <ndxf>
      <alignment horizontal="general" vertical="center" readingOrder="0"/>
    </ndxf>
  </rcc>
  <rfmt sheetId="1" sqref="H29">
    <dxf>
      <alignment vertical="bottom" readingOrder="0"/>
    </dxf>
  </rfmt>
  <rcv guid="{E6554A39-CA8C-47E9-B8EA-761D5A30E0DF}" action="delete"/>
  <rcv guid="{E6554A39-CA8C-47E9-B8EA-761D5A30E0DF}" action="add"/>
</revisions>
</file>

<file path=xl/revisions/revisionLog12311.xml><?xml version="1.0" encoding="utf-8"?>
<revisions xmlns="http://schemas.openxmlformats.org/spreadsheetml/2006/main" xmlns:r="http://schemas.openxmlformats.org/officeDocument/2006/relationships">
  <rcc rId="8528" sId="1" numFmtId="4">
    <oc r="I483">
      <v>300000</v>
    </oc>
    <nc r="I483">
      <v>6180000</v>
    </nc>
  </rcc>
  <rcc rId="8529" sId="1">
    <oc r="H483" t="inlineStr">
      <is>
        <t>-</t>
      </is>
    </oc>
    <nc r="H483" t="inlineStr">
      <is>
        <t>+5880000</t>
      </is>
    </nc>
  </rcc>
  <rcc rId="8530" sId="1">
    <oc r="H482" t="inlineStr">
      <is>
        <t>-</t>
      </is>
    </oc>
    <nc r="H482" t="inlineStr">
      <is>
        <t>+5880000</t>
      </is>
    </nc>
  </rcc>
  <rcc rId="8531" sId="1">
    <oc r="H481" t="inlineStr">
      <is>
        <t>-</t>
      </is>
    </oc>
    <nc r="H481" t="inlineStr">
      <is>
        <t>+5880000</t>
      </is>
    </nc>
  </rcc>
  <rfmt sheetId="1" sqref="H480" start="0" length="0">
    <dxf>
      <numFmt numFmtId="30" formatCode="@"/>
      <alignment vertical="center" readingOrder="0"/>
    </dxf>
  </rfmt>
  <rfmt sheetId="1" sqref="H479" start="0" length="0">
    <dxf>
      <numFmt numFmtId="30" formatCode="@"/>
      <alignment vertical="center" readingOrder="0"/>
    </dxf>
  </rfmt>
  <rcv guid="{E6554A39-CA8C-47E9-B8EA-761D5A30E0DF}" action="delete"/>
  <rcv guid="{E6554A39-CA8C-47E9-B8EA-761D5A30E0DF}" action="add"/>
</revisions>
</file>

<file path=xl/revisions/revisionLog12511.xml><?xml version="1.0" encoding="utf-8"?>
<revisions xmlns="http://schemas.openxmlformats.org/spreadsheetml/2006/main" xmlns:r="http://schemas.openxmlformats.org/officeDocument/2006/relationships">
  <rcv guid="{E6554A39-CA8C-47E9-B8EA-761D5A30E0DF}" action="delete"/>
  <rcv guid="{E6554A39-CA8C-47E9-B8EA-761D5A30E0DF}" action="add"/>
</revisions>
</file>

<file path=xl/revisions/revisionLog12611.xml><?xml version="1.0" encoding="utf-8"?>
<revisions xmlns="http://schemas.openxmlformats.org/spreadsheetml/2006/main" xmlns:r="http://schemas.openxmlformats.org/officeDocument/2006/relationships">
  <rcc rId="9190" sId="1" numFmtId="4">
    <nc r="H45">
      <v>-200000</v>
    </nc>
  </rcc>
  <rcc rId="9191" sId="1" numFmtId="4">
    <oc r="I45">
      <v>200000</v>
    </oc>
    <nc r="I45">
      <v>0</v>
    </nc>
  </rcc>
  <rcc rId="9192" sId="1" numFmtId="4">
    <nc r="H44">
      <v>-200000</v>
    </nc>
  </rcc>
  <rcc rId="9193" sId="1" numFmtId="4">
    <nc r="H43">
      <v>-200000</v>
    </nc>
  </rcc>
  <rcc rId="9194" sId="1" numFmtId="4">
    <nc r="H42">
      <v>-200000</v>
    </nc>
  </rcc>
  <rcc rId="9195" sId="1" numFmtId="4">
    <nc r="H41">
      <v>-200000</v>
    </nc>
  </rcc>
  <rcv guid="{E6554A39-CA8C-47E9-B8EA-761D5A30E0DF}" action="delete"/>
  <rcv guid="{E6554A39-CA8C-47E9-B8EA-761D5A30E0DF}" action="add"/>
</revisions>
</file>

<file path=xl/revisions/revisionLog12621.xml><?xml version="1.0" encoding="utf-8"?>
<revisions xmlns="http://schemas.openxmlformats.org/spreadsheetml/2006/main" xmlns:r="http://schemas.openxmlformats.org/officeDocument/2006/relationships">
  <rcc rId="9299" sId="1" numFmtId="4">
    <oc r="I143">
      <v>5025000</v>
    </oc>
    <nc r="I143">
      <v>4765100</v>
    </nc>
  </rcc>
  <rcc rId="9300" sId="1">
    <nc r="H143" t="inlineStr">
      <is>
        <t>-259900</t>
      </is>
    </nc>
  </rcc>
  <rcc rId="9301" sId="1">
    <nc r="H142" t="inlineStr">
      <is>
        <t>-259900</t>
      </is>
    </nc>
  </rcc>
  <rcc rId="9302" sId="1">
    <nc r="H141" t="inlineStr">
      <is>
        <t>-259900</t>
      </is>
    </nc>
  </rcc>
  <rcc rId="9303" sId="1" numFmtId="4">
    <oc r="I146">
      <v>3407711</v>
    </oc>
    <nc r="I146">
      <v>5495600</v>
    </nc>
  </rcc>
  <rcc rId="9304" sId="1">
    <nc r="H146" t="inlineStr">
      <is>
        <t>+2087889</t>
      </is>
    </nc>
  </rcc>
  <rcc rId="9305" sId="1">
    <nc r="H145" t="inlineStr">
      <is>
        <t>+2087889</t>
      </is>
    </nc>
  </rcc>
  <rcc rId="9306" sId="1">
    <nc r="H144" t="inlineStr">
      <is>
        <t>+2087889</t>
      </is>
    </nc>
  </rcc>
  <rcc rId="9307" sId="1">
    <nc r="H135" t="inlineStr">
      <is>
        <t>-1353178</t>
      </is>
    </nc>
  </rcc>
  <rcv guid="{E6554A39-CA8C-47E9-B8EA-761D5A30E0DF}" action="delete"/>
  <rcv guid="{E6554A39-CA8C-47E9-B8EA-761D5A30E0DF}" action="add"/>
</revisions>
</file>

<file path=xl/revisions/revisionLog12711.xml><?xml version="1.0" encoding="utf-8"?>
<revisions xmlns="http://schemas.openxmlformats.org/spreadsheetml/2006/main" xmlns:r="http://schemas.openxmlformats.org/officeDocument/2006/relationships">
  <rcc rId="9222" sId="1">
    <nc r="H58" t="inlineStr">
      <is>
        <t>+810000</t>
      </is>
    </nc>
  </rcc>
  <rcc rId="9223" sId="1" numFmtId="4">
    <nc r="I58">
      <v>810000</v>
    </nc>
  </rcc>
  <rcc rId="9224" sId="1" odxf="1" dxf="1">
    <nc r="I57">
      <f>SUM(I58)</f>
    </nc>
    <odxf>
      <alignment vertical="center" readingOrder="0"/>
    </odxf>
    <ndxf>
      <alignment vertical="top" readingOrder="0"/>
    </ndxf>
  </rcc>
  <rcc rId="9225" sId="1" odxf="1" dxf="1">
    <nc r="I56">
      <f>SUM(I57)</f>
    </nc>
    <odxf>
      <alignment vertical="center" readingOrder="0"/>
    </odxf>
    <ndxf>
      <alignment vertical="top" readingOrder="0"/>
    </ndxf>
  </rcc>
  <rcc rId="9226" sId="1">
    <nc r="H57" t="inlineStr">
      <is>
        <t>+810000</t>
      </is>
    </nc>
  </rcc>
  <rcc rId="9227" sId="1">
    <nc r="H56" t="inlineStr">
      <is>
        <t>+810000</t>
      </is>
    </nc>
  </rcc>
  <rcc rId="9228" sId="1" numFmtId="4">
    <nc r="G58">
      <v>0</v>
    </nc>
  </rcc>
  <rcc rId="9229" sId="1" odxf="1" dxf="1">
    <nc r="G57">
      <f>SUM(G58)</f>
    </nc>
    <odxf>
      <alignment vertical="center" readingOrder="0"/>
    </odxf>
    <ndxf>
      <alignment vertical="top" readingOrder="0"/>
    </ndxf>
  </rcc>
  <rcc rId="9230" sId="1" odxf="1" dxf="1">
    <nc r="G56">
      <f>SUM(G57)</f>
    </nc>
    <odxf>
      <alignment vertical="center" readingOrder="0"/>
    </odxf>
    <ndxf>
      <alignment vertical="top" readingOrder="0"/>
    </ndxf>
  </rcc>
  <rcv guid="{E6554A39-CA8C-47E9-B8EA-761D5A30E0DF}" action="delete"/>
  <rcv guid="{E6554A39-CA8C-47E9-B8EA-761D5A30E0DF}" action="add"/>
</revisions>
</file>

<file path=xl/revisions/revisionLog12811.xml><?xml version="1.0" encoding="utf-8"?>
<revisions xmlns="http://schemas.openxmlformats.org/spreadsheetml/2006/main" xmlns:r="http://schemas.openxmlformats.org/officeDocument/2006/relationships">
  <rcc rId="9244" sId="1">
    <nc r="H78" t="inlineStr">
      <is>
        <t>+400000</t>
      </is>
    </nc>
  </rcc>
  <rcc rId="9245" sId="1" numFmtId="4">
    <oc r="I78">
      <v>4000</v>
    </oc>
    <nc r="I78">
      <v>404000</v>
    </nc>
  </rcc>
  <rfmt sheetId="1" sqref="H78">
    <dxf>
      <alignment vertical="center" readingOrder="0"/>
    </dxf>
  </rfmt>
  <rcc rId="9246" sId="1" odxf="1" dxf="1">
    <nc r="H77" t="inlineStr">
      <is>
        <t>+400000</t>
      </is>
    </nc>
    <odxf>
      <alignment vertical="top" readingOrder="0"/>
    </odxf>
    <ndxf>
      <alignment vertical="center" readingOrder="0"/>
    </ndxf>
  </rcc>
  <rcc rId="9247" sId="1" odxf="1" dxf="1">
    <nc r="H76" t="inlineStr">
      <is>
        <t>+400000</t>
      </is>
    </nc>
    <odxf>
      <alignment vertical="top" readingOrder="0"/>
    </odxf>
    <ndxf>
      <alignment vertical="center" readingOrder="0"/>
    </ndxf>
  </rcc>
  <rcv guid="{E6554A39-CA8C-47E9-B8EA-761D5A30E0DF}" action="delete"/>
  <rcv guid="{E6554A39-CA8C-47E9-B8EA-761D5A30E0DF}" action="add"/>
</revisions>
</file>

<file path=xl/revisions/revisionLog12911.xml><?xml version="1.0" encoding="utf-8"?>
<revisions xmlns="http://schemas.openxmlformats.org/spreadsheetml/2006/main" xmlns:r="http://schemas.openxmlformats.org/officeDocument/2006/relationships">
  <rcc rId="9417" sId="1" numFmtId="4">
    <oc r="I224">
      <v>395000</v>
    </oc>
    <nc r="I224">
      <v>574851</v>
    </nc>
  </rcc>
  <rfmt sheetId="1" sqref="H224">
    <dxf>
      <numFmt numFmtId="30" formatCode="@"/>
    </dxf>
  </rfmt>
  <rcc rId="9418" sId="1" numFmtId="30">
    <oc r="H224" t="inlineStr">
      <is>
        <t>-</t>
      </is>
    </oc>
    <nc r="H224" t="inlineStr">
      <is>
        <t>+189851</t>
      </is>
    </nc>
  </rcc>
  <rcc rId="9419" sId="1" odxf="1" dxf="1">
    <oc r="H223" t="inlineStr">
      <is>
        <t>-</t>
      </is>
    </oc>
    <nc r="H223" t="inlineStr">
      <is>
        <t>+189851</t>
      </is>
    </nc>
    <odxf>
      <numFmt numFmtId="1" formatCode="0"/>
    </odxf>
    <ndxf>
      <numFmt numFmtId="30" formatCode="@"/>
    </ndxf>
  </rcc>
  <rcc rId="9420" sId="1" numFmtId="4">
    <oc r="I227">
      <v>25000</v>
    </oc>
    <nc r="I227">
      <v>30000</v>
    </nc>
  </rcc>
  <rfmt sheetId="1" sqref="H227">
    <dxf>
      <numFmt numFmtId="30" formatCode="@"/>
    </dxf>
  </rfmt>
  <rcc rId="9421" sId="1" numFmtId="30">
    <oc r="H227" t="inlineStr">
      <is>
        <t>-</t>
      </is>
    </oc>
    <nc r="H227" t="inlineStr">
      <is>
        <t>+5000</t>
      </is>
    </nc>
  </rcc>
  <rcc rId="9422" sId="1" odxf="1" dxf="1">
    <oc r="H226" t="inlineStr">
      <is>
        <t>-</t>
      </is>
    </oc>
    <nc r="H226" t="inlineStr">
      <is>
        <t>+5000</t>
      </is>
    </nc>
    <odxf>
      <numFmt numFmtId="1" formatCode="0"/>
    </odxf>
    <ndxf>
      <numFmt numFmtId="30" formatCode="@"/>
    </ndxf>
  </rcc>
  <rcc rId="9423" sId="1" odxf="1" dxf="1">
    <oc r="H225" t="inlineStr">
      <is>
        <t>-</t>
      </is>
    </oc>
    <nc r="H225" t="inlineStr">
      <is>
        <t>+5000</t>
      </is>
    </nc>
    <odxf>
      <font/>
      <numFmt numFmtId="0" formatCode="General"/>
      <alignment wrapText="1" shrinkToFit="0" readingOrder="0"/>
    </odxf>
    <ndxf>
      <font>
        <sz val="12"/>
        <name val="Arial"/>
        <scheme val="none"/>
      </font>
      <numFmt numFmtId="30" formatCode="@"/>
      <alignment wrapText="0" shrinkToFit="1" readingOrder="0"/>
    </ndxf>
  </rcc>
  <rcc rId="9424" sId="1" odxf="1" dxf="1">
    <oc r="H222" t="inlineStr">
      <is>
        <t>-</t>
      </is>
    </oc>
    <nc r="H222" t="inlineStr">
      <is>
        <t>+189851</t>
      </is>
    </nc>
    <odxf>
      <font/>
      <numFmt numFmtId="0" formatCode="General"/>
      <alignment wrapText="1" shrinkToFit="0" readingOrder="0"/>
    </odxf>
    <ndxf>
      <font>
        <sz val="12"/>
        <name val="Arial"/>
        <scheme val="none"/>
      </font>
      <numFmt numFmtId="30" formatCode="@"/>
      <alignment wrapText="0" shrinkToFit="1" readingOrder="0"/>
    </ndxf>
  </rcc>
  <rfmt sheetId="1" sqref="H221">
    <dxf>
      <numFmt numFmtId="30" formatCode="@"/>
    </dxf>
  </rfmt>
  <rcc rId="9425" sId="1" numFmtId="30">
    <oc r="H221" t="inlineStr">
      <is>
        <t>-</t>
      </is>
    </oc>
    <nc r="H221" t="inlineStr">
      <is>
        <t>+194851</t>
      </is>
    </nc>
  </rcc>
  <rfmt sheetId="1" sqref="H221" start="0" length="2147483647">
    <dxf>
      <font>
        <sz val="12"/>
      </font>
    </dxf>
  </rfmt>
  <rfmt sheetId="1" sqref="H221" start="0" length="2147483647">
    <dxf>
      <font>
        <name val="Arial"/>
        <scheme val="none"/>
      </font>
    </dxf>
  </rfmt>
  <rcv guid="{E6554A39-CA8C-47E9-B8EA-761D5A30E0DF}" action="delete"/>
  <rcv guid="{E6554A39-CA8C-47E9-B8EA-761D5A30E0DF}" action="add"/>
</revisions>
</file>

<file path=xl/revisions/revisionLog13011.xml><?xml version="1.0" encoding="utf-8"?>
<revisions xmlns="http://schemas.openxmlformats.org/spreadsheetml/2006/main" xmlns:r="http://schemas.openxmlformats.org/officeDocument/2006/relationships">
  <rcv guid="{E6554A39-CA8C-47E9-B8EA-761D5A30E0DF}" action="delete"/>
  <rcv guid="{E6554A39-CA8C-47E9-B8EA-761D5A30E0DF}" action="add"/>
</revisions>
</file>

<file path=xl/revisions/revisionLog13111.xml><?xml version="1.0" encoding="utf-8"?>
<revisions xmlns="http://schemas.openxmlformats.org/spreadsheetml/2006/main" xmlns:r="http://schemas.openxmlformats.org/officeDocument/2006/relationships">
  <rfmt sheetId="1" sqref="I174" start="0" length="2147483647">
    <dxf>
      <font>
        <color rgb="FFC00000"/>
      </font>
    </dxf>
  </rfmt>
  <rcv guid="{E6554A39-CA8C-47E9-B8EA-761D5A30E0DF}" action="delete"/>
  <rcv guid="{E6554A39-CA8C-47E9-B8EA-761D5A30E0DF}" action="add"/>
</revisions>
</file>

<file path=xl/revisions/revisionLog13121.xml><?xml version="1.0" encoding="utf-8"?>
<revisions xmlns="http://schemas.openxmlformats.org/spreadsheetml/2006/main" xmlns:r="http://schemas.openxmlformats.org/officeDocument/2006/relationships">
  <rcc rId="8533" sId="1" odxf="1" dxf="1">
    <oc r="H476" t="inlineStr">
      <is>
        <t>-</t>
      </is>
    </oc>
    <nc r="H476" t="inlineStr">
      <is>
        <t>+5880000</t>
      </is>
    </nc>
    <odxf>
      <numFmt numFmtId="1" formatCode="0"/>
      <alignment vertical="top" readingOrder="0"/>
    </odxf>
    <ndxf>
      <numFmt numFmtId="30" formatCode="@"/>
      <alignment vertical="center" readingOrder="0"/>
    </ndxf>
  </rcc>
  <rfmt sheetId="1" sqref="H476">
    <dxf>
      <alignment vertical="bottom" readingOrder="0"/>
    </dxf>
  </rfmt>
  <rcv guid="{E6554A39-CA8C-47E9-B8EA-761D5A30E0DF}" action="delete"/>
  <rcv guid="{E6554A39-CA8C-47E9-B8EA-761D5A30E0DF}" action="add"/>
</revisions>
</file>

<file path=xl/revisions/revisionLog13411.xml><?xml version="1.0" encoding="utf-8"?>
<revisions xmlns="http://schemas.openxmlformats.org/spreadsheetml/2006/main" xmlns:r="http://schemas.openxmlformats.org/officeDocument/2006/relationships">
  <rcc rId="9531" sId="1" numFmtId="4">
    <oc r="I335">
      <v>520000</v>
    </oc>
    <nc r="I335">
      <v>566000</v>
    </nc>
  </rcc>
  <rfmt sheetId="1" sqref="H335">
    <dxf>
      <numFmt numFmtId="30" formatCode="@"/>
    </dxf>
  </rfmt>
  <rcc rId="9532" sId="1" numFmtId="30">
    <oc r="H335" t="inlineStr">
      <is>
        <t>-</t>
      </is>
    </oc>
    <nc r="H335" t="inlineStr">
      <is>
        <t>+46000</t>
      </is>
    </nc>
  </rcc>
  <rcc rId="9533" sId="1" odxf="1" dxf="1">
    <oc r="H334" t="inlineStr">
      <is>
        <t>-</t>
      </is>
    </oc>
    <nc r="H334" t="inlineStr">
      <is>
        <t>+46000</t>
      </is>
    </nc>
    <odxf>
      <font/>
      <numFmt numFmtId="0" formatCode="General"/>
      <alignment wrapText="1" shrinkToFit="0" readingOrder="0"/>
    </odxf>
    <ndxf>
      <font>
        <sz val="12"/>
        <name val="Arial"/>
        <scheme val="none"/>
      </font>
      <numFmt numFmtId="30" formatCode="@"/>
      <alignment wrapText="0" shrinkToFit="1" readingOrder="0"/>
    </ndxf>
  </rcc>
  <rcc rId="9534" sId="1" odxf="1" dxf="1">
    <oc r="H333" t="inlineStr">
      <is>
        <t>-</t>
      </is>
    </oc>
    <nc r="H333" t="inlineStr">
      <is>
        <t>+46000</t>
      </is>
    </nc>
    <odxf>
      <font/>
      <numFmt numFmtId="0" formatCode="General"/>
      <alignment wrapText="1" shrinkToFit="0" readingOrder="0"/>
    </odxf>
    <ndxf>
      <font>
        <sz val="12"/>
        <name val="Arial"/>
        <scheme val="none"/>
      </font>
      <numFmt numFmtId="30" formatCode="@"/>
      <alignment wrapText="0" shrinkToFit="1" readingOrder="0"/>
    </ndxf>
  </rcc>
  <rcc rId="9535" sId="1" numFmtId="4">
    <oc r="I338">
      <v>4973870</v>
    </oc>
    <nc r="I338">
      <v>4987840</v>
    </nc>
  </rcc>
  <rcc rId="9536" sId="1">
    <oc r="H338" t="inlineStr">
      <is>
        <t>+230230</t>
      </is>
    </oc>
    <nc r="H338" t="inlineStr">
      <is>
        <t>+13970</t>
      </is>
    </nc>
  </rcc>
  <rcc rId="9537" sId="1">
    <oc r="H337" t="inlineStr">
      <is>
        <t>+230230</t>
      </is>
    </oc>
    <nc r="H337" t="inlineStr">
      <is>
        <t>+13970</t>
      </is>
    </nc>
  </rcc>
  <rcc rId="9538" sId="1" numFmtId="4">
    <oc r="I340">
      <v>30900</v>
    </oc>
    <nc r="I340">
      <v>27000</v>
    </nc>
  </rcc>
  <rcc rId="9539" sId="1" numFmtId="4">
    <oc r="H340" t="inlineStr">
      <is>
        <t>-</t>
      </is>
    </oc>
    <nc r="H340">
      <v>-3900</v>
    </nc>
  </rcc>
  <rcc rId="9540" sId="1" numFmtId="4">
    <oc r="H339" t="inlineStr">
      <is>
        <t>-</t>
      </is>
    </oc>
    <nc r="H339">
      <v>-3900</v>
    </nc>
  </rcc>
  <rcc rId="9541" sId="1">
    <oc r="H336" t="inlineStr">
      <is>
        <t>+230230</t>
      </is>
    </oc>
    <nc r="H336" t="inlineStr">
      <is>
        <t>+10070</t>
      </is>
    </nc>
  </rcc>
  <rcv guid="{E6554A39-CA8C-47E9-B8EA-761D5A30E0DF}" action="delete"/>
  <rcv guid="{E6554A39-CA8C-47E9-B8EA-761D5A30E0DF}" action="add"/>
</revisions>
</file>

<file path=xl/revisions/revisionLog13511.xml><?xml version="1.0" encoding="utf-8"?>
<revisions xmlns="http://schemas.openxmlformats.org/spreadsheetml/2006/main" xmlns:r="http://schemas.openxmlformats.org/officeDocument/2006/relationships">
  <rcv guid="{E6554A39-CA8C-47E9-B8EA-761D5A30E0DF}" action="delete"/>
  <rcv guid="{E6554A39-CA8C-47E9-B8EA-761D5A30E0DF}" action="add"/>
</revisions>
</file>

<file path=xl/revisions/revisionLog13611.xml><?xml version="1.0" encoding="utf-8"?>
<revisions xmlns="http://schemas.openxmlformats.org/spreadsheetml/2006/main" xmlns:r="http://schemas.openxmlformats.org/officeDocument/2006/relationships">
  <rcc rId="9639" sId="1">
    <oc r="I379">
      <f>SUM(I382,I384)</f>
    </oc>
    <nc r="I379">
      <f>SUM(I380,I382)</f>
    </nc>
  </rcc>
  <rcc rId="9640" sId="1" numFmtId="4">
    <oc r="I383">
      <v>2439280</v>
    </oc>
    <nc r="I383">
      <v>1565280</v>
    </nc>
  </rcc>
  <rcc rId="9641" sId="1" numFmtId="4">
    <oc r="H383" t="inlineStr">
      <is>
        <t>-</t>
      </is>
    </oc>
    <nc r="H383">
      <v>-874000</v>
    </nc>
  </rcc>
  <rcc rId="9642" sId="1" numFmtId="4">
    <oc r="H382" t="inlineStr">
      <is>
        <t>-</t>
      </is>
    </oc>
    <nc r="H382">
      <v>-874000</v>
    </nc>
  </rcc>
  <rcv guid="{E6554A39-CA8C-47E9-B8EA-761D5A30E0DF}" action="delete"/>
  <rcv guid="{E6554A39-CA8C-47E9-B8EA-761D5A30E0DF}" action="add"/>
</revisions>
</file>

<file path=xl/revisions/revisionLog13711.xml><?xml version="1.0" encoding="utf-8"?>
<revisions xmlns="http://schemas.openxmlformats.org/spreadsheetml/2006/main" xmlns:r="http://schemas.openxmlformats.org/officeDocument/2006/relationships">
  <rfmt sheetId="1" sqref="H414">
    <dxf>
      <numFmt numFmtId="30" formatCode="@"/>
    </dxf>
  </rfmt>
  <rcc rId="9690" sId="1" numFmtId="30">
    <oc r="H414" t="inlineStr">
      <is>
        <t>-</t>
      </is>
    </oc>
    <nc r="H414" t="inlineStr">
      <is>
        <t>+1809881</t>
      </is>
    </nc>
  </rcc>
  <rcv guid="{E6554A39-CA8C-47E9-B8EA-761D5A30E0DF}" action="delete"/>
  <rcv guid="{E6554A39-CA8C-47E9-B8EA-761D5A30E0DF}" action="add"/>
</revisions>
</file>

<file path=xl/revisions/revisionLog14111.xml><?xml version="1.0" encoding="utf-8"?>
<revisions xmlns="http://schemas.openxmlformats.org/spreadsheetml/2006/main" xmlns:r="http://schemas.openxmlformats.org/officeDocument/2006/relationships">
  <rcc rId="6628" sId="1" numFmtId="4">
    <oc r="I190">
      <v>2185322</v>
    </oc>
    <nc r="I190">
      <v>2849596</v>
    </nc>
  </rcc>
  <rfmt sheetId="1" sqref="H190">
    <dxf>
      <numFmt numFmtId="30" formatCode="@"/>
    </dxf>
  </rfmt>
  <rcc rId="6629" sId="1" numFmtId="30">
    <oc r="H190" t="inlineStr">
      <is>
        <t>-</t>
      </is>
    </oc>
    <nc r="H190" t="inlineStr">
      <is>
        <t>+664274</t>
      </is>
    </nc>
  </rcc>
  <rcc rId="6630" sId="1" odxf="1" dxf="1">
    <oc r="H189" t="inlineStr">
      <is>
        <t>-</t>
      </is>
    </oc>
    <nc r="H189" t="inlineStr">
      <is>
        <t>+664274</t>
      </is>
    </nc>
    <odxf>
      <numFmt numFmtId="1" formatCode="0"/>
    </odxf>
    <ndxf>
      <numFmt numFmtId="30" formatCode="@"/>
    </ndxf>
  </rcc>
  <rfmt sheetId="1" sqref="H192">
    <dxf>
      <numFmt numFmtId="30" formatCode="@"/>
    </dxf>
  </rfmt>
  <rcc rId="6631" sId="1" numFmtId="30">
    <oc r="H192" t="inlineStr">
      <is>
        <t>-</t>
      </is>
    </oc>
    <nc r="H192" t="inlineStr">
      <is>
        <t>+86726</t>
      </is>
    </nc>
  </rcc>
  <rcc rId="6632" sId="1" odxf="1" dxf="1">
    <oc r="H191" t="inlineStr">
      <is>
        <t>-</t>
      </is>
    </oc>
    <nc r="H191" t="inlineStr">
      <is>
        <t>+86726</t>
      </is>
    </nc>
    <odxf>
      <numFmt numFmtId="1" formatCode="0"/>
    </odxf>
    <ndxf>
      <numFmt numFmtId="30" formatCode="@"/>
    </ndxf>
  </rcc>
  <rfmt sheetId="1" sqref="H188">
    <dxf>
      <numFmt numFmtId="30" formatCode="@"/>
    </dxf>
  </rfmt>
  <rcc rId="6633" sId="1" numFmtId="30">
    <oc r="H188" t="inlineStr">
      <is>
        <t>-</t>
      </is>
    </oc>
    <nc r="H188" t="inlineStr">
      <is>
        <t>+751000</t>
      </is>
    </nc>
  </rcc>
  <rfmt sheetId="1" sqref="H188" start="0" length="2147483647">
    <dxf>
      <font>
        <name val="Arial"/>
        <scheme val="none"/>
      </font>
    </dxf>
  </rfmt>
  <rfmt sheetId="1" sqref="H188" start="0" length="2147483647">
    <dxf>
      <font>
        <sz val="12"/>
      </font>
    </dxf>
  </rfmt>
  <rcc rId="6634" sId="1" odxf="1" dxf="1">
    <oc r="H187" t="inlineStr">
      <is>
        <t>-</t>
      </is>
    </oc>
    <nc r="H187" t="inlineStr">
      <is>
        <t>+751000</t>
      </is>
    </nc>
    <odxf>
      <font/>
      <numFmt numFmtId="0" formatCode="General"/>
    </odxf>
    <ndxf>
      <font>
        <sz val="12"/>
        <name val="Arial"/>
        <scheme val="none"/>
      </font>
      <numFmt numFmtId="30" formatCode="@"/>
    </ndxf>
  </rcc>
  <rcc rId="6635" sId="1" numFmtId="4">
    <oc r="I192">
      <v>277678</v>
    </oc>
    <nc r="I192">
      <v>364404</v>
    </nc>
  </rcc>
  <rcc rId="6636" sId="1" odxf="1" dxf="1">
    <oc r="H186" t="inlineStr">
      <is>
        <t>-</t>
      </is>
    </oc>
    <nc r="H186" t="inlineStr">
      <is>
        <t>+751000</t>
      </is>
    </nc>
    <odxf>
      <font/>
      <numFmt numFmtId="0" formatCode="General"/>
    </odxf>
    <ndxf>
      <font>
        <sz val="12"/>
        <name val="Arial"/>
        <scheme val="none"/>
      </font>
      <numFmt numFmtId="30" formatCode="@"/>
    </ndxf>
  </rcc>
  <rcc rId="6637" sId="1" odxf="1" dxf="1">
    <oc r="H185" t="inlineStr">
      <is>
        <t>-</t>
      </is>
    </oc>
    <nc r="H185" t="inlineStr">
      <is>
        <t>+751000</t>
      </is>
    </nc>
    <odxf>
      <font/>
      <numFmt numFmtId="0" formatCode="General"/>
    </odxf>
    <ndxf>
      <font>
        <sz val="12"/>
        <name val="Arial"/>
        <scheme val="none"/>
      </font>
      <numFmt numFmtId="30" formatCode="@"/>
    </ndxf>
  </rcc>
  <rcc rId="6638" sId="1" odxf="1" dxf="1">
    <oc r="H184" t="inlineStr">
      <is>
        <t>-</t>
      </is>
    </oc>
    <nc r="H184" t="inlineStr">
      <is>
        <t>+751000</t>
      </is>
    </nc>
    <odxf>
      <font/>
      <numFmt numFmtId="0" formatCode="General"/>
    </odxf>
    <ndxf>
      <font>
        <sz val="12"/>
        <name val="Arial"/>
        <scheme val="none"/>
      </font>
      <numFmt numFmtId="30" formatCode="@"/>
    </ndxf>
  </rcc>
  <rfmt sheetId="1" sqref="H184" start="0" length="2147483647">
    <dxf>
      <font>
        <b/>
      </font>
    </dxf>
  </rfmt>
  <rcv guid="{E6554A39-CA8C-47E9-B8EA-761D5A30E0DF}" action="delete"/>
  <rcv guid="{E6554A39-CA8C-47E9-B8EA-761D5A30E0DF}" action="add"/>
</revisions>
</file>

<file path=xl/revisions/revisionLog14112.xml><?xml version="1.0" encoding="utf-8"?>
<revisions xmlns="http://schemas.openxmlformats.org/spreadsheetml/2006/main" xmlns:r="http://schemas.openxmlformats.org/officeDocument/2006/relationships">
  <rfmt sheetId="1" sqref="H29:H30">
    <dxf>
      <alignment vertical="bottom" readingOrder="0"/>
    </dxf>
  </rfmt>
  <rcv guid="{E6554A39-CA8C-47E9-B8EA-761D5A30E0DF}" action="delete"/>
  <rcv guid="{E6554A39-CA8C-47E9-B8EA-761D5A30E0DF}" action="add"/>
</revisions>
</file>

<file path=xl/revisions/revisionLog15111.xml><?xml version="1.0" encoding="utf-8"?>
<revisions xmlns="http://schemas.openxmlformats.org/spreadsheetml/2006/main" xmlns:r="http://schemas.openxmlformats.org/officeDocument/2006/relationships">
  <rfmt sheetId="1" sqref="H309">
    <dxf>
      <numFmt numFmtId="30" formatCode="@"/>
    </dxf>
  </rfmt>
  <rcc rId="6697" sId="1" numFmtId="30">
    <oc r="H309" t="inlineStr">
      <is>
        <t>-</t>
      </is>
    </oc>
    <nc r="H309" t="inlineStr">
      <is>
        <t>+3000000</t>
      </is>
    </nc>
  </rcc>
  <rfmt sheetId="1" sqref="H309" start="0" length="2147483647">
    <dxf>
      <font>
        <name val="Arial"/>
        <scheme val="none"/>
      </font>
    </dxf>
  </rfmt>
  <rfmt sheetId="1" sqref="H309" start="0" length="2147483647">
    <dxf>
      <font>
        <sz val="12"/>
      </font>
    </dxf>
  </rfmt>
  <rfmt sheetId="1" sqref="H309">
    <dxf>
      <alignment vertical="center" readingOrder="0"/>
    </dxf>
  </rfmt>
  <rcc rId="6698" sId="1" numFmtId="4">
    <oc r="I309">
      <v>2485000</v>
    </oc>
    <nc r="I309">
      <v>5485000</v>
    </nc>
  </rcc>
  <rcc rId="6699" sId="1" odxf="1" dxf="1">
    <oc r="H308" t="inlineStr">
      <is>
        <t>-</t>
      </is>
    </oc>
    <nc r="H308" t="inlineStr">
      <is>
        <t>+3000000</t>
      </is>
    </nc>
    <odxf>
      <font/>
      <numFmt numFmtId="0" formatCode="General"/>
      <alignment vertical="top" readingOrder="0"/>
    </odxf>
    <ndxf>
      <font>
        <sz val="12"/>
        <name val="Arial"/>
        <scheme val="none"/>
      </font>
      <numFmt numFmtId="30" formatCode="@"/>
      <alignment vertical="center" readingOrder="0"/>
    </ndxf>
  </rcc>
  <rfmt sheetId="1" sqref="H308">
    <dxf>
      <alignment vertical="bottom" readingOrder="0"/>
    </dxf>
  </rfmt>
  <rcc rId="6700" sId="1" odxf="1" dxf="1">
    <nc r="H304" t="inlineStr">
      <is>
        <t>+3000000</t>
      </is>
    </nc>
    <odxf>
      <font/>
      <numFmt numFmtId="0" formatCode="General"/>
    </odxf>
    <ndxf>
      <font>
        <sz val="12"/>
        <name val="Arial"/>
        <scheme val="none"/>
      </font>
      <numFmt numFmtId="30" formatCode="@"/>
    </ndxf>
  </rcc>
  <rcc rId="6701" sId="1" odxf="1" dxf="1">
    <nc r="H303" t="inlineStr">
      <is>
        <t>+3000000</t>
      </is>
    </nc>
    <odxf>
      <font>
        <sz val="12"/>
        <name val="Arial"/>
        <scheme val="none"/>
      </font>
      <numFmt numFmtId="1" formatCode="0"/>
      <alignment wrapText="0" shrinkToFit="1" readingOrder="0"/>
    </odxf>
    <ndxf>
      <font>
        <sz val="12"/>
        <name val="Arial"/>
        <scheme val="none"/>
      </font>
      <numFmt numFmtId="30" formatCode="@"/>
      <alignment wrapText="1" shrinkToFit="0" readingOrder="0"/>
    </ndxf>
  </rcc>
  <rcv guid="{E6554A39-CA8C-47E9-B8EA-761D5A30E0DF}" action="delete"/>
  <rcv guid="{E6554A39-CA8C-47E9-B8EA-761D5A30E0DF}" action="add"/>
</revisions>
</file>

<file path=xl/revisions/revisionLog15112.xml><?xml version="1.0" encoding="utf-8"?>
<revisions xmlns="http://schemas.openxmlformats.org/spreadsheetml/2006/main" xmlns:r="http://schemas.openxmlformats.org/officeDocument/2006/relationships">
  <rcv guid="{E6554A39-CA8C-47E9-B8EA-761D5A30E0DF}" action="delete"/>
  <rcv guid="{E6554A39-CA8C-47E9-B8EA-761D5A30E0DF}" action="add"/>
</revisions>
</file>

<file path=xl/revisions/revisionLog15211.xml><?xml version="1.0" encoding="utf-8"?>
<revisions xmlns="http://schemas.openxmlformats.org/spreadsheetml/2006/main" xmlns:r="http://schemas.openxmlformats.org/officeDocument/2006/relationships">
  <rcc rId="6823" sId="1">
    <nc r="H301" t="inlineStr">
      <is>
        <t>+2700000</t>
      </is>
    </nc>
  </rcc>
  <rcc rId="6824" sId="1">
    <nc r="H302" t="inlineStr">
      <is>
        <t>+2700000</t>
      </is>
    </nc>
  </rcc>
  <rfmt sheetId="1" sqref="I301" start="0" length="2147483647">
    <dxf>
      <font>
        <color auto="1"/>
      </font>
    </dxf>
  </rfmt>
  <rcv guid="{E6554A39-CA8C-47E9-B8EA-761D5A30E0DF}" action="delete"/>
  <rcv guid="{E6554A39-CA8C-47E9-B8EA-761D5A30E0DF}" action="add"/>
</revisions>
</file>

<file path=xl/revisions/revisionLog16111.xml><?xml version="1.0" encoding="utf-8"?>
<revisions xmlns="http://schemas.openxmlformats.org/spreadsheetml/2006/main" xmlns:r="http://schemas.openxmlformats.org/officeDocument/2006/relationships">
  <rfmt sheetId="1" sqref="H339">
    <dxf>
      <numFmt numFmtId="30" formatCode="@"/>
    </dxf>
  </rfmt>
  <rcc rId="6710" sId="1" numFmtId="30">
    <oc r="H339" t="inlineStr">
      <is>
        <t>-</t>
      </is>
    </oc>
    <nc r="H339" t="inlineStr">
      <is>
        <t>+250000</t>
      </is>
    </nc>
  </rcc>
  <rfmt sheetId="1" sqref="H339">
    <dxf>
      <alignment vertical="center" readingOrder="0"/>
    </dxf>
  </rfmt>
  <rcc rId="6711" sId="1" odxf="1" dxf="1">
    <oc r="H341" t="inlineStr">
      <is>
        <t>-</t>
      </is>
    </oc>
    <nc r="H341" t="inlineStr">
      <is>
        <t>+250000</t>
      </is>
    </nc>
    <odxf>
      <numFmt numFmtId="1" formatCode="0"/>
      <alignment vertical="top" readingOrder="0"/>
    </odxf>
    <ndxf>
      <numFmt numFmtId="30" formatCode="@"/>
      <alignment vertical="center" readingOrder="0"/>
    </ndxf>
  </rcc>
  <rcc rId="6712" sId="1" numFmtId="4">
    <oc r="I341">
      <v>653200</v>
    </oc>
    <nc r="I341">
      <v>903200</v>
    </nc>
  </rcc>
  <rcc rId="6713" sId="1">
    <nc r="H333" t="inlineStr">
      <is>
        <t>-</t>
      </is>
    </nc>
  </rcc>
  <rcc rId="6714" sId="1">
    <nc r="H334" t="inlineStr">
      <is>
        <t>-</t>
      </is>
    </nc>
  </rcc>
  <rcc rId="6715" sId="1">
    <oc r="H345" t="inlineStr">
      <is>
        <t>+390600</t>
      </is>
    </oc>
    <nc r="H345" t="inlineStr">
      <is>
        <t>-390600</t>
      </is>
    </nc>
  </rcc>
  <rcc rId="6716" sId="1" numFmtId="4">
    <oc r="I347">
      <v>390600</v>
    </oc>
    <nc r="I347">
      <v>0</v>
    </nc>
  </rcc>
  <rcc rId="6717" sId="1">
    <nc r="H346" t="inlineStr">
      <is>
        <t>-390600</t>
      </is>
    </nc>
  </rcc>
  <rcc rId="6718" sId="1">
    <nc r="H347" t="inlineStr">
      <is>
        <t>-390600</t>
      </is>
    </nc>
  </rcc>
  <rcc rId="6719" sId="1">
    <nc r="H351" t="inlineStr">
      <is>
        <t>-</t>
      </is>
    </nc>
  </rcc>
  <rcc rId="6720" sId="1">
    <nc r="H352" t="inlineStr">
      <is>
        <t>-</t>
      </is>
    </nc>
  </rcc>
  <rcc rId="6721" sId="1">
    <nc r="H353" t="inlineStr">
      <is>
        <t>-</t>
      </is>
    </nc>
  </rcc>
  <rcc rId="6722" sId="1">
    <nc r="H354" t="inlineStr">
      <is>
        <t>-</t>
      </is>
    </nc>
  </rcc>
  <rcc rId="6723" sId="1">
    <nc r="H359" t="inlineStr">
      <is>
        <t>-77870</t>
      </is>
    </nc>
  </rcc>
  <rcc rId="6724" sId="1">
    <nc r="H360" t="inlineStr">
      <is>
        <t>-77870</t>
      </is>
    </nc>
  </rcc>
  <rcc rId="6725" sId="1">
    <nc r="H361" t="inlineStr">
      <is>
        <t>-77870</t>
      </is>
    </nc>
  </rcc>
  <rcc rId="6726" sId="1" numFmtId="4">
    <oc r="I361">
      <v>3660110</v>
    </oc>
    <nc r="I361">
      <v>3582240</v>
    </nc>
  </rcc>
  <rcc rId="6727" sId="1">
    <nc r="H364" t="inlineStr">
      <is>
        <t>-300000</t>
      </is>
    </nc>
  </rcc>
  <rcc rId="6728" sId="1" numFmtId="4">
    <oc r="I364">
      <v>2994752</v>
    </oc>
    <nc r="I364">
      <v>2694752</v>
    </nc>
  </rcc>
  <rcc rId="6729" sId="1">
    <nc r="H363" t="inlineStr">
      <is>
        <t>-300000</t>
      </is>
    </nc>
  </rcc>
  <rcc rId="6730" sId="1">
    <nc r="H362" t="inlineStr">
      <is>
        <t>-300000</t>
      </is>
    </nc>
  </rcc>
  <rfmt sheetId="1" sqref="I368" start="0" length="2147483647">
    <dxf>
      <font>
        <color rgb="FFC00000"/>
      </font>
    </dxf>
  </rfmt>
  <rcv guid="{E6554A39-CA8C-47E9-B8EA-761D5A30E0DF}" action="delete"/>
  <rcv guid="{E6554A39-CA8C-47E9-B8EA-761D5A30E0DF}" action="add"/>
</revisions>
</file>

<file path=xl/revisions/revisionLog16211.xml><?xml version="1.0" encoding="utf-8"?>
<revisions xmlns="http://schemas.openxmlformats.org/spreadsheetml/2006/main" xmlns:r="http://schemas.openxmlformats.org/officeDocument/2006/relationships">
  <rcv guid="{E6554A39-CA8C-47E9-B8EA-761D5A30E0DF}" action="delete"/>
  <rcv guid="{E6554A39-CA8C-47E9-B8EA-761D5A30E0DF}" action="add"/>
</revisions>
</file>

<file path=xl/revisions/revisionLog16311.xml><?xml version="1.0" encoding="utf-8"?>
<revisions xmlns="http://schemas.openxmlformats.org/spreadsheetml/2006/main" xmlns:r="http://schemas.openxmlformats.org/officeDocument/2006/relationships">
  <rcc rId="9168" sId="1" numFmtId="4">
    <oc r="I25">
      <v>846300</v>
    </oc>
    <nc r="I25">
      <v>847741</v>
    </nc>
  </rcc>
  <rfmt sheetId="1" sqref="H25">
    <dxf>
      <numFmt numFmtId="30" formatCode="@"/>
    </dxf>
  </rfmt>
  <rcc rId="9169" sId="1" numFmtId="30">
    <oc r="H25" t="inlineStr">
      <is>
        <t>-</t>
      </is>
    </oc>
    <nc r="H25" t="inlineStr">
      <is>
        <t>+1441</t>
      </is>
    </nc>
  </rcc>
  <rcc rId="9170" sId="1" odxf="1" dxf="1">
    <oc r="H24" t="inlineStr">
      <is>
        <t>-</t>
      </is>
    </oc>
    <nc r="H24" t="inlineStr">
      <is>
        <t>+1441</t>
      </is>
    </nc>
    <odxf>
      <numFmt numFmtId="1" formatCode="0"/>
    </odxf>
    <ndxf>
      <numFmt numFmtId="30" formatCode="@"/>
    </ndxf>
  </rcc>
  <rcc rId="9171" sId="1" numFmtId="4">
    <oc r="H27" t="inlineStr">
      <is>
        <t>-</t>
      </is>
    </oc>
    <nc r="H27">
      <v>-1441</v>
    </nc>
  </rcc>
  <rcc rId="9172" sId="1" numFmtId="4">
    <oc r="H26" t="inlineStr">
      <is>
        <t>-</t>
      </is>
    </oc>
    <nc r="H26">
      <v>-1441</v>
    </nc>
  </rcc>
  <rcc rId="9173" sId="1" numFmtId="4">
    <oc r="I27">
      <v>1500</v>
    </oc>
    <nc r="I27">
      <v>59</v>
    </nc>
  </rcc>
  <rcv guid="{E6554A39-CA8C-47E9-B8EA-761D5A30E0DF}" action="delete"/>
  <rcv guid="{E6554A39-CA8C-47E9-B8EA-761D5A30E0DF}" action="add"/>
</revisions>
</file>

<file path=xl/revisions/revisionLog17111.xml><?xml version="1.0" encoding="utf-8"?>
<revisions xmlns="http://schemas.openxmlformats.org/spreadsheetml/2006/main" xmlns:r="http://schemas.openxmlformats.org/officeDocument/2006/relationships">
  <rcv guid="{E6554A39-CA8C-47E9-B8EA-761D5A30E0DF}" action="delete"/>
  <rcv guid="{E6554A39-CA8C-47E9-B8EA-761D5A30E0DF}" action="add"/>
</revisions>
</file>

<file path=xl/revisions/revisionLog18111.xml><?xml version="1.0" encoding="utf-8"?>
<revisions xmlns="http://schemas.openxmlformats.org/spreadsheetml/2006/main" xmlns:r="http://schemas.openxmlformats.org/officeDocument/2006/relationships">
  <rfmt sheetId="1" sqref="H17">
    <dxf>
      <alignment vertical="center" readingOrder="0"/>
    </dxf>
  </rfmt>
  <rfmt sheetId="1" sqref="H17">
    <dxf>
      <numFmt numFmtId="30" formatCode="@"/>
    </dxf>
  </rfmt>
  <rcc rId="9153" sId="1" numFmtId="30">
    <oc r="H17">
      <v>5752228</v>
    </oc>
    <nc r="H17" t="inlineStr">
      <is>
        <t>+5752228</t>
      </is>
    </nc>
  </rcc>
  <rcc rId="9154" sId="1" odxf="1" dxf="1">
    <oc r="H16" t="inlineStr">
      <is>
        <t>-</t>
      </is>
    </oc>
    <nc r="H16" t="inlineStr">
      <is>
        <t>+5752228</t>
      </is>
    </nc>
    <odxf>
      <numFmt numFmtId="1" formatCode="0"/>
      <alignment vertical="top" readingOrder="0"/>
    </odxf>
    <ndxf>
      <numFmt numFmtId="30" formatCode="@"/>
      <alignment vertical="center" readingOrder="0"/>
    </ndxf>
  </rcc>
  <rcc rId="9155" sId="1" odxf="1" dxf="1">
    <oc r="H15" t="inlineStr">
      <is>
        <t>-</t>
      </is>
    </oc>
    <nc r="H15" t="inlineStr">
      <is>
        <t>+5752228</t>
      </is>
    </nc>
    <odxf>
      <font/>
      <numFmt numFmtId="0" formatCode="General"/>
      <alignment vertical="top" wrapText="1" shrinkToFit="0" readingOrder="0"/>
    </odxf>
    <ndxf>
      <font>
        <sz val="12"/>
        <name val="Arial"/>
        <scheme val="none"/>
      </font>
      <numFmt numFmtId="30" formatCode="@"/>
      <alignment vertical="center" wrapText="0" shrinkToFit="1" readingOrder="0"/>
    </ndxf>
  </rcc>
  <rcc rId="9156" sId="1" odxf="1" dxf="1">
    <oc r="H14" t="inlineStr">
      <is>
        <t>-</t>
      </is>
    </oc>
    <nc r="H14" t="inlineStr">
      <is>
        <t>+5752228</t>
      </is>
    </nc>
    <odxf>
      <alignment vertical="top" readingOrder="0"/>
    </odxf>
    <ndxf>
      <alignment vertical="center" readingOrder="0"/>
    </ndxf>
  </rcc>
  <rcc rId="9157" sId="1" odxf="1" dxf="1">
    <oc r="H13" t="inlineStr">
      <is>
        <t>-</t>
      </is>
    </oc>
    <nc r="H13" t="inlineStr">
      <is>
        <t>+5752228</t>
      </is>
    </nc>
    <odxf>
      <alignment vertical="top" readingOrder="0"/>
    </odxf>
    <ndxf>
      <alignment vertical="center" readingOrder="0"/>
    </ndxf>
  </rcc>
  <rfmt sheetId="1" sqref="H13">
    <dxf>
      <alignment vertical="bottom" readingOrder="0"/>
    </dxf>
  </rfmt>
  <rcv guid="{E6554A39-CA8C-47E9-B8EA-761D5A30E0DF}" action="delete"/>
  <rcv guid="{E6554A39-CA8C-47E9-B8EA-761D5A30E0DF}" action="add"/>
</revisions>
</file>

<file path=xl/revisions/revisionLog18112.xml><?xml version="1.0" encoding="utf-8"?>
<revisions xmlns="http://schemas.openxmlformats.org/spreadsheetml/2006/main" xmlns:r="http://schemas.openxmlformats.org/officeDocument/2006/relationships">
  <rfmt sheetId="1" sqref="H230">
    <dxf>
      <numFmt numFmtId="30" formatCode="@"/>
    </dxf>
  </rfmt>
  <rcc rId="8538" sId="1" numFmtId="30">
    <oc r="H230" t="inlineStr">
      <is>
        <t>-</t>
      </is>
    </oc>
    <nc r="H230" t="inlineStr">
      <is>
        <t>+10000</t>
      </is>
    </nc>
  </rcc>
  <rcv guid="{E6554A39-CA8C-47E9-B8EA-761D5A30E0DF}" action="delete"/>
  <rcv guid="{E6554A39-CA8C-47E9-B8EA-761D5A30E0DF}" action="add"/>
</revisions>
</file>

<file path=xl/revisions/revisionLog18113.xml><?xml version="1.0" encoding="utf-8"?>
<revisions xmlns="http://schemas.openxmlformats.org/spreadsheetml/2006/main" xmlns:r="http://schemas.openxmlformats.org/officeDocument/2006/relationships">
  <rcc rId="8539" sId="1">
    <oc r="A1" t="inlineStr">
      <is>
        <r>
          <t xml:space="preserve">
                                                                                                                                                                                     Приложение №4
                                                                                                                                                                  к решению Думы Шарьинского 
                                                                                                                                                                  муниципального округа 
                                                                                                                                                                  от "     "                 2025 г.№ 
                                       </t>
        </r>
        <r>
          <rPr>
            <b/>
            <sz val="12"/>
            <rFont val="Arial"/>
            <family val="2"/>
          </rPr>
          <t>ВЕДОМСТВЕННАЯ СТРУКТУРА РАСХОДОВ РАЙОННОГО БЮДЖЕТА НА 2025 ГОД</t>
        </r>
      </is>
    </oc>
    <nc r="A1" t="inlineStr">
      <is>
        <r>
          <t xml:space="preserve">
                                                                                                                                                                                     Приложение №4
                                                                                                                                                                  к решению Думы Шарьинского 
                                                                                                                                                                  муниципального округа 
                                                                                                                                                                  от " 29" октября    2025 г.№ 31
                                       </t>
        </r>
        <r>
          <rPr>
            <b/>
            <sz val="12"/>
            <rFont val="Arial"/>
            <family val="2"/>
          </rPr>
          <t>ВЕДОМСТВЕННАЯ СТРУКТУРА РАСХОДОВ РАЙОННОГО БЮДЖЕТА НА 2025 ГОД</t>
        </r>
      </is>
    </nc>
  </rcc>
  <rcv guid="{E6554A39-CA8C-47E9-B8EA-761D5A30E0DF}" action="delete"/>
  <rcv guid="{E6554A39-CA8C-47E9-B8EA-761D5A30E0DF}" action="add"/>
</revisions>
</file>

<file path=xl/revisions/revisionLog18131.xml><?xml version="1.0" encoding="utf-8"?>
<revisions xmlns="http://schemas.openxmlformats.org/spreadsheetml/2006/main" xmlns:r="http://schemas.openxmlformats.org/officeDocument/2006/relationships">
  <rcc rId="8284" sId="1">
    <oc r="H116" t="inlineStr">
      <is>
        <t>-</t>
      </is>
    </oc>
    <nc r="H116" t="inlineStr">
      <is>
        <t>-120409</t>
      </is>
    </nc>
  </rcc>
  <rcc rId="8285" sId="1" numFmtId="4">
    <oc r="I116">
      <v>5836281</v>
    </oc>
    <nc r="I116">
      <v>5715872</v>
    </nc>
  </rcc>
  <rcc rId="8286" sId="1">
    <oc r="H115" t="inlineStr">
      <is>
        <t>-</t>
      </is>
    </oc>
    <nc r="H115" t="inlineStr">
      <is>
        <t>-120409</t>
      </is>
    </nc>
  </rcc>
  <rcc rId="8287" sId="1">
    <oc r="H114" t="inlineStr">
      <is>
        <t>-</t>
      </is>
    </oc>
    <nc r="H114" t="inlineStr">
      <is>
        <t>-120409</t>
      </is>
    </nc>
  </rcc>
  <rcv guid="{E6554A39-CA8C-47E9-B8EA-761D5A30E0DF}" action="delete"/>
  <rcv guid="{E6554A39-CA8C-47E9-B8EA-761D5A30E0DF}" action="add"/>
</revisions>
</file>

<file path=xl/revisions/revisionLog18211.xml><?xml version="1.0" encoding="utf-8"?>
<revisions xmlns="http://schemas.openxmlformats.org/spreadsheetml/2006/main" xmlns:r="http://schemas.openxmlformats.org/officeDocument/2006/relationships">
  <rcv guid="{E6554A39-CA8C-47E9-B8EA-761D5A30E0DF}" action="delete"/>
  <rcv guid="{E6554A39-CA8C-47E9-B8EA-761D5A30E0DF}" action="add"/>
</revisions>
</file>

<file path=xl/revisions/revisionLog19111.xml><?xml version="1.0" encoding="utf-8"?>
<revisions xmlns="http://schemas.openxmlformats.org/spreadsheetml/2006/main" xmlns:r="http://schemas.openxmlformats.org/officeDocument/2006/relationships">
  <rcc rId="7538" sId="1">
    <nc r="H3" t="inlineStr">
      <is>
        <t>+491494</t>
      </is>
    </nc>
  </rcc>
  <rcv guid="{E6554A39-CA8C-47E9-B8EA-761D5A30E0DF}" action="delete"/>
  <rcv guid="{E6554A39-CA8C-47E9-B8EA-761D5A30E0DF}" action="add"/>
</revisions>
</file>

<file path=xl/revisions/revisionLog19211.xml><?xml version="1.0" encoding="utf-8"?>
<revisions xmlns="http://schemas.openxmlformats.org/spreadsheetml/2006/main" xmlns:r="http://schemas.openxmlformats.org/officeDocument/2006/relationships">
  <rcc rId="7599" sId="1" numFmtId="4">
    <oc r="I233">
      <v>6756000</v>
    </oc>
    <nc r="I233">
      <v>7322750</v>
    </nc>
  </rcc>
  <rfmt sheetId="1" sqref="H233" start="0" length="2147483647">
    <dxf>
      <font>
        <name val="Arial"/>
        <scheme val="none"/>
      </font>
    </dxf>
  </rfmt>
  <rfmt sheetId="1" sqref="H233" start="0" length="2147483647">
    <dxf>
      <font>
        <sz val="12"/>
      </font>
    </dxf>
  </rfmt>
  <rfmt sheetId="1" sqref="H233">
    <dxf>
      <numFmt numFmtId="30" formatCode="@"/>
    </dxf>
  </rfmt>
  <rcc rId="7600" sId="1" numFmtId="30">
    <oc r="H233" t="inlineStr">
      <is>
        <t>-</t>
      </is>
    </oc>
    <nc r="H233" t="inlineStr">
      <is>
        <t>+566750</t>
      </is>
    </nc>
  </rcc>
  <rcc rId="7601" sId="1" odxf="1" dxf="1">
    <oc r="H232" t="inlineStr">
      <is>
        <t>-</t>
      </is>
    </oc>
    <nc r="H232" t="inlineStr">
      <is>
        <t>+566750</t>
      </is>
    </nc>
    <odxf>
      <font>
        <sz val="12"/>
        <name val="Arial"/>
        <scheme val="none"/>
      </font>
      <numFmt numFmtId="1" formatCode="0"/>
      <alignment wrapText="0" shrinkToFit="1" readingOrder="0"/>
    </odxf>
    <ndxf>
      <font>
        <sz val="12"/>
        <name val="Arial"/>
        <scheme val="none"/>
      </font>
      <numFmt numFmtId="30" formatCode="@"/>
      <alignment wrapText="1" shrinkToFit="0" readingOrder="0"/>
    </ndxf>
  </rcc>
  <rfmt sheetId="1" sqref="H235">
    <dxf>
      <numFmt numFmtId="30" formatCode="@"/>
    </dxf>
  </rfmt>
  <rcc rId="7602" sId="1" numFmtId="30">
    <oc r="H235" t="inlineStr">
      <is>
        <t>-</t>
      </is>
    </oc>
    <nc r="H235" t="inlineStr">
      <is>
        <t>+100000</t>
      </is>
    </nc>
  </rcc>
  <rfmt sheetId="1" sqref="H235" start="0" length="2147483647">
    <dxf>
      <font>
        <name val="Arial"/>
        <scheme val="none"/>
      </font>
    </dxf>
  </rfmt>
  <rfmt sheetId="1" sqref="H235" start="0" length="2147483647">
    <dxf>
      <font>
        <sz val="12"/>
      </font>
    </dxf>
  </rfmt>
  <rcc rId="7603" sId="1" numFmtId="4">
    <oc r="I235">
      <v>40000</v>
    </oc>
    <nc r="I235">
      <v>140000</v>
    </nc>
  </rcc>
  <rcc rId="7604" sId="1" odxf="1" dxf="1">
    <oc r="H234" t="inlineStr">
      <is>
        <t>-</t>
      </is>
    </oc>
    <nc r="H234" t="inlineStr">
      <is>
        <t>+100000</t>
      </is>
    </nc>
    <odxf>
      <font/>
      <numFmt numFmtId="0" formatCode="General"/>
    </odxf>
    <ndxf>
      <font>
        <sz val="12"/>
        <name val="Arial"/>
        <scheme val="none"/>
      </font>
      <numFmt numFmtId="30" formatCode="@"/>
    </ndxf>
  </rcc>
  <rfmt sheetId="1" sqref="H229" start="0" length="2147483647">
    <dxf>
      <font>
        <name val="Arial"/>
        <scheme val="none"/>
      </font>
    </dxf>
  </rfmt>
  <rfmt sheetId="1" sqref="H229" start="0" length="2147483647">
    <dxf>
      <font>
        <sz val="12"/>
      </font>
    </dxf>
  </rfmt>
  <rfmt sheetId="1" sqref="H229">
    <dxf>
      <numFmt numFmtId="30" formatCode="@"/>
    </dxf>
  </rfmt>
  <rcc rId="7605" sId="1" numFmtId="30">
    <oc r="H229" t="inlineStr">
      <is>
        <t>-</t>
      </is>
    </oc>
    <nc r="H229" t="inlineStr">
      <is>
        <t>+666750</t>
      </is>
    </nc>
  </rcc>
  <rcv guid="{E6554A39-CA8C-47E9-B8EA-761D5A30E0DF}" action="delete"/>
  <rcv guid="{E6554A39-CA8C-47E9-B8EA-761D5A30E0DF}" action="add"/>
</revisions>
</file>

<file path=xl/revisions/revisionLog110111.xml><?xml version="1.0" encoding="utf-8"?>
<revisions xmlns="http://schemas.openxmlformats.org/spreadsheetml/2006/main" xmlns:r="http://schemas.openxmlformats.org/officeDocument/2006/relationships">
  <rcc rId="9582" sId="1" numFmtId="4">
    <oc r="I357">
      <v>700000</v>
    </oc>
    <nc r="I357">
      <v>660360</v>
    </nc>
  </rcc>
  <rcc rId="9583" sId="1" numFmtId="4">
    <oc r="H357" t="inlineStr">
      <is>
        <t>-</t>
      </is>
    </oc>
    <nc r="H357">
      <v>-39640</v>
    </nc>
  </rcc>
  <rcc rId="9584" sId="1" numFmtId="4">
    <oc r="H356" t="inlineStr">
      <is>
        <t>-</t>
      </is>
    </oc>
    <nc r="H356">
      <v>-39640</v>
    </nc>
  </rcc>
  <rcc rId="9585" sId="1" odxf="1" dxf="1" numFmtId="4">
    <oc r="H355" t="inlineStr">
      <is>
        <t>-</t>
      </is>
    </oc>
    <nc r="H355">
      <v>-39640</v>
    </nc>
    <odxf>
      <font/>
      <numFmt numFmtId="0" formatCode="General"/>
      <alignment wrapText="1" shrinkToFit="0" readingOrder="0"/>
    </odxf>
    <ndxf>
      <font>
        <sz val="12"/>
        <name val="Arial"/>
        <scheme val="none"/>
      </font>
      <numFmt numFmtId="1" formatCode="0"/>
      <alignment wrapText="0" shrinkToFit="1" readingOrder="0"/>
    </ndxf>
  </rcc>
  <rcc rId="9586" sId="1" numFmtId="4">
    <oc r="I360">
      <v>1280000</v>
    </oc>
    <nc r="I360">
      <v>1063000</v>
    </nc>
  </rcc>
  <rcc rId="9587" sId="1" numFmtId="4">
    <oc r="H360" t="inlineStr">
      <is>
        <t>-</t>
      </is>
    </oc>
    <nc r="H360">
      <v>-217000</v>
    </nc>
  </rcc>
  <rcc rId="9588" sId="1" numFmtId="4">
    <oc r="H359" t="inlineStr">
      <is>
        <t>-</t>
      </is>
    </oc>
    <nc r="H359">
      <v>-217000</v>
    </nc>
  </rcc>
  <rcc rId="9589" sId="1" odxf="1" dxf="1" numFmtId="4">
    <oc r="H358" t="inlineStr">
      <is>
        <t>-</t>
      </is>
    </oc>
    <nc r="H358">
      <v>-217000</v>
    </nc>
    <odxf>
      <font/>
      <numFmt numFmtId="0" formatCode="General"/>
      <alignment wrapText="1" shrinkToFit="0" readingOrder="0"/>
    </odxf>
    <ndxf>
      <font>
        <sz val="12"/>
        <name val="Arial"/>
        <scheme val="none"/>
      </font>
      <numFmt numFmtId="1" formatCode="0"/>
      <alignment wrapText="0" shrinkToFit="1" readingOrder="0"/>
    </ndxf>
  </rcc>
  <rcc rId="9590" sId="1" numFmtId="4">
    <oc r="I373">
      <v>2200000</v>
    </oc>
    <nc r="I373">
      <v>2371000</v>
    </nc>
  </rcc>
  <rfmt sheetId="1" sqref="H373">
    <dxf>
      <numFmt numFmtId="30" formatCode="@"/>
    </dxf>
  </rfmt>
  <rcc rId="9591" sId="1" numFmtId="30">
    <oc r="H373" t="inlineStr">
      <is>
        <t>-</t>
      </is>
    </oc>
    <nc r="H373" t="inlineStr">
      <is>
        <t>+171000</t>
      </is>
    </nc>
  </rcc>
  <rcc rId="9592" sId="1" odxf="1" dxf="1">
    <oc r="H372" t="inlineStr">
      <is>
        <t>-</t>
      </is>
    </oc>
    <nc r="H372" t="inlineStr">
      <is>
        <t>+171000</t>
      </is>
    </nc>
    <odxf>
      <numFmt numFmtId="1" formatCode="0"/>
    </odxf>
    <ndxf>
      <numFmt numFmtId="30" formatCode="@"/>
    </ndxf>
  </rcc>
  <rcc rId="9593" sId="1" odxf="1" dxf="1">
    <nc r="H371" t="inlineStr">
      <is>
        <t>+171000</t>
      </is>
    </nc>
    <odxf>
      <numFmt numFmtId="1" formatCode="0"/>
    </odxf>
    <ndxf>
      <numFmt numFmtId="30" formatCode="@"/>
    </ndxf>
  </rcc>
  <rcc rId="9594" sId="1" numFmtId="4">
    <oc r="I363">
      <v>32224964</v>
    </oc>
    <nc r="I363">
      <v>34457530</v>
    </nc>
  </rcc>
  <rfmt sheetId="1" sqref="H364">
    <dxf>
      <numFmt numFmtId="30" formatCode="@"/>
    </dxf>
  </rfmt>
  <rfmt sheetId="1" sqref="H365" start="0" length="0">
    <dxf>
      <numFmt numFmtId="30" formatCode="@"/>
    </dxf>
  </rfmt>
  <rcc rId="9595" sId="1" odxf="1" dxf="1">
    <nc r="H363" t="inlineStr">
      <is>
        <t>+2232566</t>
      </is>
    </nc>
    <odxf>
      <numFmt numFmtId="1" formatCode="0"/>
    </odxf>
    <ndxf>
      <numFmt numFmtId="30" formatCode="@"/>
    </ndxf>
  </rcc>
  <rcc rId="9596" sId="1" odxf="1" dxf="1">
    <nc r="H362" t="inlineStr">
      <is>
        <t>+2232566</t>
      </is>
    </nc>
    <odxf>
      <numFmt numFmtId="1" formatCode="0"/>
    </odxf>
    <ndxf>
      <numFmt numFmtId="30" formatCode="@"/>
    </ndxf>
  </rcc>
  <rcc rId="9597" sId="1" numFmtId="4">
    <oc r="I365">
      <v>34061695</v>
    </oc>
    <nc r="I365">
      <v>36536058</v>
    </nc>
  </rcc>
  <rcc rId="9598" sId="1">
    <nc r="H365" t="inlineStr">
      <is>
        <t>+2474363</t>
      </is>
    </nc>
  </rcc>
  <rcc rId="9599" sId="1">
    <nc r="H364" t="inlineStr">
      <is>
        <t>+2474363</t>
      </is>
    </nc>
  </rcc>
  <rcc rId="9600" sId="1" numFmtId="4">
    <oc r="I367">
      <v>250000</v>
    </oc>
    <nc r="I367">
      <v>214549</v>
    </nc>
  </rcc>
  <rcc rId="9601" sId="1" numFmtId="4">
    <oc r="H367" t="inlineStr">
      <is>
        <t>-</t>
      </is>
    </oc>
    <nc r="H367">
      <v>-35451</v>
    </nc>
  </rcc>
  <rcc rId="9602" sId="1" odxf="1" dxf="1" numFmtId="4">
    <nc r="H366">
      <v>-35451</v>
    </nc>
    <odxf>
      <font/>
      <numFmt numFmtId="0" formatCode="General"/>
      <alignment wrapText="1" shrinkToFit="0" readingOrder="0"/>
    </odxf>
    <ndxf>
      <font>
        <sz val="12"/>
        <name val="Arial"/>
        <scheme val="none"/>
      </font>
      <numFmt numFmtId="1" formatCode="0"/>
      <alignment wrapText="0" shrinkToFit="1" readingOrder="0"/>
    </ndxf>
  </rcc>
  <rcc rId="9603" sId="1">
    <nc r="H369">
      <v>-10000</v>
    </nc>
  </rcc>
  <rcc rId="9604" sId="1" numFmtId="4">
    <oc r="I369">
      <v>10000</v>
    </oc>
    <nc r="I369">
      <v>0</v>
    </nc>
  </rcc>
  <rcc rId="9605" sId="1" numFmtId="4">
    <oc r="I370">
      <v>518900</v>
    </oc>
    <nc r="I370">
      <v>418973</v>
    </nc>
  </rcc>
  <rcv guid="{E6554A39-CA8C-47E9-B8EA-761D5A30E0DF}" action="delete"/>
  <rcv guid="{E6554A39-CA8C-47E9-B8EA-761D5A30E0DF}" action="add"/>
</revisions>
</file>

<file path=xl/revisions/revisionLog110112.xml><?xml version="1.0" encoding="utf-8"?>
<revisions xmlns="http://schemas.openxmlformats.org/spreadsheetml/2006/main" xmlns:r="http://schemas.openxmlformats.org/officeDocument/2006/relationships">
  <rcc rId="7550" sId="1" numFmtId="4">
    <oc r="I185">
      <v>8666000</v>
    </oc>
    <nc r="I185">
      <v>8656000</v>
    </nc>
  </rcc>
  <rcc rId="7551" sId="1" numFmtId="4">
    <nc r="H185">
      <v>-10000</v>
    </nc>
  </rcc>
  <rcc rId="7552" sId="1" numFmtId="4">
    <nc r="H184">
      <v>-10000</v>
    </nc>
  </rcc>
  <rcc rId="7553" sId="1" numFmtId="4">
    <oc r="I187">
      <v>45000</v>
    </oc>
    <nc r="I187">
      <v>55000</v>
    </nc>
  </rcc>
  <rcc rId="7554" sId="1">
    <nc r="H187" t="inlineStr">
      <is>
        <t>+10000</t>
      </is>
    </nc>
  </rcc>
  <rcc rId="7555" sId="1">
    <nc r="H186" t="inlineStr">
      <is>
        <t>+10000</t>
      </is>
    </nc>
  </rcc>
  <rcv guid="{E6554A39-CA8C-47E9-B8EA-761D5A30E0DF}" action="delete"/>
  <rcv guid="{E6554A39-CA8C-47E9-B8EA-761D5A30E0DF}" action="add"/>
</revisions>
</file>

<file path=xl/revisions/revisionLog110211.xml><?xml version="1.0" encoding="utf-8"?>
<revisions xmlns="http://schemas.openxmlformats.org/spreadsheetml/2006/main" xmlns:r="http://schemas.openxmlformats.org/officeDocument/2006/relationships">
  <rcc rId="7707" sId="1">
    <nc r="H448" t="inlineStr">
      <is>
        <t>-</t>
      </is>
    </nc>
  </rcc>
  <rcc rId="7708" sId="1">
    <nc r="H457" t="inlineStr">
      <is>
        <t>-</t>
      </is>
    </nc>
  </rcc>
  <rcc rId="7709" sId="1">
    <nc r="H458" t="inlineStr">
      <is>
        <t>-</t>
      </is>
    </nc>
  </rcc>
  <rcc rId="7710" sId="1">
    <nc r="H459" t="inlineStr">
      <is>
        <t>-</t>
      </is>
    </nc>
  </rcc>
  <rcc rId="7711" sId="1">
    <nc r="H460" t="inlineStr">
      <is>
        <t>-</t>
      </is>
    </nc>
  </rcc>
  <rcc rId="7712" sId="1">
    <nc r="H461" t="inlineStr">
      <is>
        <t>-</t>
      </is>
    </nc>
  </rcc>
  <rcc rId="7713" sId="1">
    <nc r="H462" t="inlineStr">
      <is>
        <t>-</t>
      </is>
    </nc>
  </rcc>
  <rcc rId="7714" sId="1">
    <nc r="H473" t="inlineStr">
      <is>
        <t>-</t>
      </is>
    </nc>
  </rcc>
  <rcc rId="7715" sId="1">
    <nc r="H474" t="inlineStr">
      <is>
        <t>-</t>
      </is>
    </nc>
  </rcc>
  <rcc rId="7716" sId="1">
    <nc r="H475" t="inlineStr">
      <is>
        <t>-</t>
      </is>
    </nc>
  </rcc>
  <rcc rId="7717" sId="1">
    <nc r="H476" t="inlineStr">
      <is>
        <t>+5881850</t>
      </is>
    </nc>
  </rcc>
  <rcv guid="{E6554A39-CA8C-47E9-B8EA-761D5A30E0DF}" action="delete"/>
  <rcv guid="{E6554A39-CA8C-47E9-B8EA-761D5A30E0DF}" action="add"/>
</revisions>
</file>

<file path=xl/revisions/revisionLog111111.xml><?xml version="1.0" encoding="utf-8"?>
<revisions xmlns="http://schemas.openxmlformats.org/spreadsheetml/2006/main" xmlns:r="http://schemas.openxmlformats.org/officeDocument/2006/relationships">
  <rcc rId="9308" sId="1" odxf="1" dxf="1">
    <nc r="H130" t="inlineStr">
      <is>
        <t>-1353178</t>
      </is>
    </nc>
    <odxf>
      <font>
        <sz val="12"/>
        <color auto="1"/>
        <name val="Arial"/>
        <scheme val="none"/>
      </font>
    </odxf>
    <ndxf>
      <font>
        <sz val="12"/>
        <color auto="1"/>
        <name val="Arial"/>
        <scheme val="none"/>
      </font>
    </ndxf>
  </rcc>
  <rcv guid="{E6554A39-CA8C-47E9-B8EA-761D5A30E0DF}" action="delete"/>
  <rcv guid="{E6554A39-CA8C-47E9-B8EA-761D5A30E0DF}" action="add"/>
</revisions>
</file>

<file path=xl/revisions/revisionLog111112.xml><?xml version="1.0" encoding="utf-8"?>
<revisions xmlns="http://schemas.openxmlformats.org/spreadsheetml/2006/main" xmlns:r="http://schemas.openxmlformats.org/officeDocument/2006/relationships">
  <rcc rId="9151" sId="1" numFmtId="4">
    <oc r="I17">
      <v>19424000</v>
    </oc>
    <nc r="I17">
      <v>25176228</v>
    </nc>
  </rcc>
  <rcc rId="9152" sId="1" numFmtId="4">
    <oc r="H17" t="inlineStr">
      <is>
        <t>-</t>
      </is>
    </oc>
    <nc r="H17">
      <v>5752228</v>
    </nc>
  </rcc>
  <rcv guid="{E6554A39-CA8C-47E9-B8EA-761D5A30E0DF}" action="delete"/>
  <rcv guid="{E6554A39-CA8C-47E9-B8EA-761D5A30E0DF}" action="add"/>
</revisions>
</file>

<file path=xl/revisions/revisionLog111211.xml><?xml version="1.0" encoding="utf-8"?>
<revisions xmlns="http://schemas.openxmlformats.org/spreadsheetml/2006/main" xmlns:r="http://schemas.openxmlformats.org/officeDocument/2006/relationships">
  <rcc rId="7725" sId="1">
    <oc r="A1" t="inlineStr">
      <is>
        <r>
          <t xml:space="preserve">
                                                                                                                                                                                     Приложение №4
                                                                                                                                                                 к решению Собрания депутатов 
                                                                                                                                                        Шарьинского муниципального района 
                                                                                                                                                                        от "    "                  2025 г.№ 
                                       </t>
        </r>
        <r>
          <rPr>
            <b/>
            <sz val="12"/>
            <rFont val="Arial"/>
            <family val="2"/>
          </rPr>
          <t>ВЕДОМСТВЕННАЯ СТРУКТУРА РАСХОДОВ РАЙОННОГО БЮДЖЕТА НА 2025 ГОД</t>
        </r>
      </is>
    </oc>
    <nc r="A1" t="inlineStr">
      <is>
        <r>
          <t xml:space="preserve">
                                                                                                                                                                                     Приложение №4
                                                                                                                                                                 к решению Собрания депутатов 
                                                                                                                                                        Шарьинского муниципального района 
                                                                                                                                                                        от " 20" августа  2025 г.№53 
                                       </t>
        </r>
        <r>
          <rPr>
            <b/>
            <sz val="12"/>
            <rFont val="Arial"/>
            <family val="2"/>
          </rPr>
          <t>ВЕДОМСТВЕННАЯ СТРУКТУРА РАСХОДОВ РАЙОННОГО БЮДЖЕТА НА 2025 ГОД</t>
        </r>
      </is>
    </nc>
  </rcc>
  <rcv guid="{E6554A39-CA8C-47E9-B8EA-761D5A30E0DF}" action="delete"/>
  <rcv guid="{E6554A39-CA8C-47E9-B8EA-761D5A30E0DF}" action="add"/>
</revisions>
</file>

<file path=xl/revisions/revisionLog111311.xml><?xml version="1.0" encoding="utf-8"?>
<revisions xmlns="http://schemas.openxmlformats.org/spreadsheetml/2006/main" xmlns:r="http://schemas.openxmlformats.org/officeDocument/2006/relationships">
  <rcc rId="8542" sId="1">
    <oc r="H3" t="inlineStr">
      <is>
        <t>+5643360</t>
      </is>
    </oc>
    <nc r="H3"/>
  </rcc>
  <rcc rId="8543" sId="1">
    <oc r="H4" t="inlineStr">
      <is>
        <t>+574710</t>
      </is>
    </oc>
    <nc r="H4"/>
  </rcc>
  <rcc rId="8544" sId="1">
    <oc r="G3">
      <f>SUM(G4,G76,G82,G127,G150,G156,G162)</f>
    </oc>
    <nc r="G3">
      <f>SUM(G4,G76,G82,G127,G150,G156,G162)</f>
    </nc>
  </rcc>
  <rcc rId="8545" sId="1">
    <oc r="G4">
      <f>SUM(G5,G13,G41,G46)</f>
    </oc>
    <nc r="G4">
      <f>SUM(G5,G13,G41,G46)</f>
    </nc>
  </rcc>
  <rcc rId="8546" sId="1">
    <oc r="G5">
      <f>SUM(G6)</f>
    </oc>
    <nc r="G5">
      <f>SUM(G6)</f>
    </nc>
  </rcc>
  <rcc rId="8547" sId="1">
    <oc r="G6">
      <f>SUM(G7,G10)</f>
    </oc>
    <nc r="G6">
      <f>SUM(G7,G10)</f>
    </nc>
  </rcc>
  <rcc rId="8548" sId="1">
    <oc r="G7">
      <f>SUM(G8)</f>
    </oc>
    <nc r="G7">
      <f>SUM(G8)</f>
    </nc>
  </rcc>
  <rcc rId="8549" sId="1">
    <oc r="G8">
      <f>SUM(G9)</f>
    </oc>
    <nc r="G8">
      <f>SUM(G9)</f>
    </nc>
  </rcc>
  <rcc rId="8550" sId="1">
    <oc r="G10">
      <f>SUM(G11)</f>
    </oc>
    <nc r="G10">
      <f>SUM(G11)</f>
    </nc>
  </rcc>
  <rcc rId="8551" sId="1">
    <oc r="G11">
      <f>SUM(G12)</f>
    </oc>
    <nc r="G11">
      <f>SUM(G12)</f>
    </nc>
  </rcc>
  <rcc rId="8552" sId="1">
    <oc r="G13">
      <f>SUM(G14,G23,G28,G33,G36)</f>
    </oc>
    <nc r="G13">
      <f>SUM(G14,G23,G28,G33,G36)</f>
    </nc>
  </rcc>
  <rcc rId="8553" sId="1">
    <oc r="G14">
      <f>SUM(G15,G18)</f>
    </oc>
    <nc r="G14">
      <f>SUM(G15,G18)</f>
    </nc>
  </rcc>
  <rcc rId="8554" sId="1">
    <oc r="G15">
      <f>SUM(G16)</f>
    </oc>
    <nc r="G15">
      <f>SUM(G16)</f>
    </nc>
  </rcc>
  <rcc rId="8555" sId="1">
    <oc r="G16">
      <f>SUM(G17)</f>
    </oc>
    <nc r="G16">
      <f>SUM(G17)</f>
    </nc>
  </rcc>
  <rcc rId="8556" sId="1">
    <oc r="G18">
      <f>SUM(G19,G21)</f>
    </oc>
    <nc r="G18">
      <f>SUM(G19,G21)</f>
    </nc>
  </rcc>
  <rcc rId="8557" sId="1">
    <oc r="G19">
      <f>SUM(G20)</f>
    </oc>
    <nc r="G19">
      <f>SUM(G20)</f>
    </nc>
  </rcc>
  <rcc rId="8558" sId="1">
    <oc r="G21">
      <f>SUM(G22)</f>
    </oc>
    <nc r="G21">
      <f>SUM(G22)</f>
    </nc>
  </rcc>
  <rcc rId="8559" sId="1">
    <oc r="G23">
      <f>SUM(G24,G26)</f>
    </oc>
    <nc r="G23">
      <f>SUM(G24,G26)</f>
    </nc>
  </rcc>
  <rcc rId="8560" sId="1">
    <oc r="G24">
      <f>SUM(G25)</f>
    </oc>
    <nc r="G24">
      <f>SUM(G25)</f>
    </nc>
  </rcc>
  <rcc rId="8561" sId="1">
    <oc r="G26">
      <f>SUM(G27)</f>
    </oc>
    <nc r="G26">
      <f>SUM(G27)</f>
    </nc>
  </rcc>
  <rcc rId="8562" sId="1">
    <oc r="G28">
      <f>SUM(G29,G31)</f>
    </oc>
    <nc r="G28">
      <f>SUM(G29,G31)</f>
    </nc>
  </rcc>
  <rcc rId="8563" sId="1">
    <oc r="G29">
      <f>SUM(G30)</f>
    </oc>
    <nc r="G29">
      <f>SUM(G30)</f>
    </nc>
  </rcc>
  <rcc rId="8564" sId="1" numFmtId="4">
    <oc r="G30">
      <v>641010</v>
    </oc>
    <nc r="G30">
      <v>632964</v>
    </nc>
  </rcc>
  <rcc rId="8565" sId="1">
    <oc r="G31">
      <f>SUM(G32)</f>
    </oc>
    <nc r="G31">
      <f>SUM(G32)</f>
    </nc>
  </rcc>
  <rcc rId="8566" sId="1" numFmtId="4">
    <oc r="G32">
      <v>25090</v>
    </oc>
    <nc r="G32">
      <v>33136</v>
    </nc>
  </rcc>
  <rcc rId="8567" sId="1">
    <oc r="G33">
      <f>SUM(G34)</f>
    </oc>
    <nc r="G33">
      <f>SUM(G34)</f>
    </nc>
  </rcc>
  <rcc rId="8568" sId="1">
    <oc r="G34">
      <f>SUM(G35)</f>
    </oc>
    <nc r="G34">
      <f>SUM(G35)</f>
    </nc>
  </rcc>
  <rcc rId="8569" sId="1">
    <oc r="G36">
      <f>SUM(G37,G39)</f>
    </oc>
    <nc r="G36">
      <f>SUM(G37,G39)</f>
    </nc>
  </rcc>
  <rcc rId="8570" sId="1">
    <oc r="G37">
      <f>SUM(G38)</f>
    </oc>
    <nc r="G37">
      <f>SUM(G38)</f>
    </nc>
  </rcc>
  <rcc rId="8571" sId="1">
    <oc r="G39">
      <f>SUM(G40)</f>
    </oc>
    <nc r="G39">
      <f>SUM(G40)</f>
    </nc>
  </rcc>
  <rcc rId="8572" sId="1">
    <oc r="G41">
      <f>SUM(G42)</f>
    </oc>
    <nc r="G41">
      <f>SUM(G42)</f>
    </nc>
  </rcc>
  <rcc rId="8573" sId="1">
    <oc r="G42">
      <f>SUM(G43)</f>
    </oc>
    <nc r="G42">
      <f>SUM(G43)</f>
    </nc>
  </rcc>
  <rcc rId="8574" sId="1">
    <oc r="G43">
      <f>SUM(G44)</f>
    </oc>
    <nc r="G43">
      <f>SUM(G44)</f>
    </nc>
  </rcc>
  <rcc rId="8575" sId="1">
    <oc r="G44">
      <f>SUM(G45)</f>
    </oc>
    <nc r="G44">
      <f>SUM(G45)</f>
    </nc>
  </rcc>
  <rcc rId="8576" sId="1" numFmtId="4">
    <oc r="G45">
      <v>295000</v>
    </oc>
    <nc r="G45">
      <v>200000</v>
    </nc>
  </rcc>
  <rcc rId="8577" sId="1">
    <oc r="G46">
      <f>SUM(G47,G51,G55)</f>
    </oc>
    <nc r="G46">
      <f>SUM(G47,G51,G55)</f>
    </nc>
  </rcc>
  <rcc rId="8578" sId="1">
    <oc r="G47">
      <f>SUM(G48)</f>
    </oc>
    <nc r="G47">
      <f>SUM(G48)</f>
    </nc>
  </rcc>
  <rcc rId="8579" sId="1">
    <oc r="G48">
      <f>SUM(G49)</f>
    </oc>
    <nc r="G48">
      <f>SUM(G49)</f>
    </nc>
  </rcc>
  <rcc rId="8580" sId="1">
    <oc r="G49">
      <f>SUM(G50)</f>
    </oc>
    <nc r="G49">
      <f>SUM(G50)</f>
    </nc>
  </rcc>
  <rcc rId="8581" sId="1">
    <oc r="G51">
      <f>SUM(G52)</f>
    </oc>
    <nc r="G51">
      <f>SUM(G52)</f>
    </nc>
  </rcc>
  <rcc rId="8582" sId="1">
    <oc r="G52">
      <f>SUM(G53)</f>
    </oc>
    <nc r="G52">
      <f>SUM(G53)</f>
    </nc>
  </rcc>
  <rcc rId="8583" sId="1">
    <oc r="G53">
      <f>SUM(G54)</f>
    </oc>
    <nc r="G53">
      <f>SUM(G54)</f>
    </nc>
  </rcc>
  <rcc rId="8584" sId="1">
    <oc r="G55">
      <f>SUM(G56,G59,G64,G70)</f>
    </oc>
    <nc r="G55">
      <f>SUM(G56,G59,G64,G70,G73)</f>
    </nc>
  </rcc>
  <rcc rId="8585" sId="1">
    <oc r="G56">
      <f>SUM(G57)</f>
    </oc>
    <nc r="G56">
      <f>SUM(G57)</f>
    </nc>
  </rcc>
  <rcc rId="8586" sId="1">
    <oc r="G57">
      <f>SUM(G58)</f>
    </oc>
    <nc r="G57">
      <f>SUM(G58)</f>
    </nc>
  </rcc>
  <rcc rId="8587" sId="1">
    <oc r="G59">
      <f>SUM(G60,G62)</f>
    </oc>
    <nc r="G59">
      <f>SUM(G60,G62)</f>
    </nc>
  </rcc>
  <rcc rId="8588" sId="1">
    <oc r="G60">
      <f>SUM(G61)</f>
    </oc>
    <nc r="G60">
      <f>SUM(G61)</f>
    </nc>
  </rcc>
  <rcc rId="8589" sId="1">
    <oc r="G62">
      <f>SUM(G63)</f>
    </oc>
    <nc r="G62">
      <f>SUM(G63)</f>
    </nc>
  </rcc>
  <rcc rId="8590" sId="1">
    <oc r="G64">
      <f>SUM(G65,G67)</f>
    </oc>
    <nc r="G64">
      <f>SUM(G65,G67)</f>
    </nc>
  </rcc>
  <rcc rId="8591" sId="1">
    <oc r="G65">
      <f>SUM(G66)</f>
    </oc>
    <nc r="G65">
      <f>SUM(G66)</f>
    </nc>
  </rcc>
  <rcc rId="8592" sId="1" numFmtId="4">
    <oc r="G66">
      <v>4278448</v>
    </oc>
    <nc r="G66">
      <v>4479998</v>
    </nc>
  </rcc>
  <rcc rId="8593" sId="1">
    <oc r="G67">
      <f>SUM(G68,G69)</f>
    </oc>
    <nc r="G67">
      <f>SUM(G68,G69)</f>
    </nc>
  </rcc>
  <rcc rId="8594" sId="1" numFmtId="4">
    <nc r="G68">
      <v>141000</v>
    </nc>
  </rcc>
  <rcc rId="8595" sId="1">
    <oc r="G70">
      <f>SUM(G71)</f>
    </oc>
    <nc r="G70">
      <f>SUM(G71)</f>
    </nc>
  </rcc>
  <rcc rId="8596" sId="1">
    <oc r="G71">
      <f>SUM(G72)</f>
    </oc>
    <nc r="G71">
      <f>SUM(G72)</f>
    </nc>
  </rcc>
  <rcc rId="8597" sId="1" numFmtId="4">
    <oc r="G72">
      <v>120000</v>
    </oc>
    <nc r="G72">
      <v>323160</v>
    </nc>
  </rcc>
  <rcc rId="8598" sId="1">
    <nc r="G73">
      <f>SUM(G74)</f>
    </nc>
  </rcc>
  <rcc rId="8599" sId="1">
    <nc r="G74">
      <f>SUM(G75)</f>
    </nc>
  </rcc>
  <rcc rId="8600" sId="1" numFmtId="4">
    <nc r="G75">
      <v>4000</v>
    </nc>
  </rcc>
  <rcc rId="8601" sId="1">
    <oc r="G76">
      <f>SUM(G77)</f>
    </oc>
    <nc r="G76">
      <f>SUM(G77)</f>
    </nc>
  </rcc>
  <rcc rId="8602" sId="1">
    <oc r="G77">
      <f>SUM(G78)</f>
    </oc>
    <nc r="G77">
      <f>SUM(G78)</f>
    </nc>
  </rcc>
  <rcc rId="8603" sId="1">
    <oc r="G78">
      <f>SUM(G79)</f>
    </oc>
    <nc r="G78">
      <f>SUM(G79)</f>
    </nc>
  </rcc>
  <rcc rId="8604" sId="1">
    <oc r="G79">
      <f>SUM(G80)</f>
    </oc>
    <nc r="G79">
      <f>SUM(G80)</f>
    </nc>
  </rcc>
  <rcc rId="8605" sId="1">
    <oc r="G80">
      <f>SUM(G81)</f>
    </oc>
    <nc r="G80">
      <f>SUM(G81)</f>
    </nc>
  </rcc>
  <rcc rId="8606" sId="1" numFmtId="4">
    <oc r="G81">
      <v>150000</v>
    </oc>
    <nc r="G81">
      <v>222650</v>
    </nc>
  </rcc>
  <rcc rId="8607" sId="1">
    <oc r="G82">
      <f>SUM(G83,G90,G122,G108)</f>
    </oc>
    <nc r="G82">
      <f>SUM(G83,G90,G122,G108)</f>
    </nc>
  </rcc>
  <rcc rId="8608" sId="1">
    <oc r="G83">
      <f>SUM(G84)</f>
    </oc>
    <nc r="G83">
      <f>SUM(G84)</f>
    </nc>
  </rcc>
  <rcc rId="8609" sId="1">
    <oc r="G84">
      <f>SUM(G85)</f>
    </oc>
    <nc r="G84">
      <f>SUM(G85)</f>
    </nc>
  </rcc>
  <rcc rId="8610" sId="1">
    <oc r="G85">
      <f>SUM(G86,G88)</f>
    </oc>
    <nc r="G85">
      <f>SUM(G86,G88)</f>
    </nc>
  </rcc>
  <rcc rId="8611" sId="1">
    <oc r="G86">
      <f>SUM(G87)</f>
    </oc>
    <nc r="G86">
      <f>SUM(G87)</f>
    </nc>
  </rcc>
  <rcc rId="8612" sId="1" numFmtId="4">
    <oc r="G87">
      <v>566600</v>
    </oc>
    <nc r="G87">
      <v>569804</v>
    </nc>
  </rcc>
  <rcc rId="8613" sId="1">
    <oc r="G88">
      <f>SUM(G89)</f>
    </oc>
    <nc r="G88">
      <f>SUM(G89)</f>
    </nc>
  </rcc>
  <rcc rId="8614" sId="1" numFmtId="4">
    <oc r="G89">
      <v>15500</v>
    </oc>
    <nc r="G89">
      <v>12296</v>
    </nc>
  </rcc>
  <rcc rId="8615" sId="1">
    <oc r="G90">
      <f>SUM(G91,G98)</f>
    </oc>
    <nc r="G90">
      <f>SUM(G91,G98)</f>
    </nc>
  </rcc>
  <rcc rId="8616" sId="1">
    <oc r="G91">
      <f>SUM(G92,G95)</f>
    </oc>
    <nc r="G91">
      <f>SUM(G92,G95)</f>
    </nc>
  </rcc>
  <rcc rId="8617" sId="1">
    <oc r="G92">
      <f>SUM(G93)</f>
    </oc>
    <nc r="G92">
      <f>SUM(G93)</f>
    </nc>
  </rcc>
  <rcc rId="8618" sId="1">
    <oc r="G93">
      <f>SUM(G94)</f>
    </oc>
    <nc r="G93">
      <f>SUM(G94)</f>
    </nc>
  </rcc>
  <rcc rId="8619" sId="1">
    <oc r="G95">
      <f>SUM(G96)</f>
    </oc>
    <nc r="G95">
      <f>SUM(G96)</f>
    </nc>
  </rcc>
  <rcc rId="8620" sId="1">
    <oc r="G96">
      <f>SUM(G97)</f>
    </oc>
    <nc r="G96">
      <f>SUM(G97)</f>
    </nc>
  </rcc>
  <rcc rId="8621" sId="1">
    <oc r="G98">
      <f>SUM(G99,G102,G105)</f>
    </oc>
    <nc r="G98">
      <f>SUM(G99,G102,G105)</f>
    </nc>
  </rcc>
  <rcc rId="8622" sId="1">
    <oc r="G99">
      <f>SUM(G100)</f>
    </oc>
    <nc r="G99">
      <f>SUM(G100)</f>
    </nc>
  </rcc>
  <rcc rId="8623" sId="1">
    <oc r="G100">
      <f>SUM(G101)</f>
    </oc>
    <nc r="G100">
      <f>SUM(G101)</f>
    </nc>
  </rcc>
  <rcc rId="8624" sId="1">
    <oc r="G102">
      <f>SUM(G103)</f>
    </oc>
    <nc r="G102">
      <f>SUM(G103)</f>
    </nc>
  </rcc>
  <rcc rId="8625" sId="1">
    <oc r="G103">
      <f>SUM(G104)</f>
    </oc>
    <nc r="G103">
      <f>SUM(G104)</f>
    </nc>
  </rcc>
  <rcc rId="8626" sId="1">
    <oc r="G105">
      <f>SUM(G106)</f>
    </oc>
    <nc r="G105">
      <f>SUM(G106)</f>
    </nc>
  </rcc>
  <rcc rId="8627" sId="1">
    <oc r="G106">
      <f>SUM(G107)</f>
    </oc>
    <nc r="G106">
      <f>SUM(G107)</f>
    </nc>
  </rcc>
  <rcc rId="8628" sId="1">
    <oc r="G108">
      <f>SUM(G109,G113)</f>
    </oc>
    <nc r="G108">
      <f>SUM(G109,G113)</f>
    </nc>
  </rcc>
  <rcc rId="8629" sId="1">
    <oc r="G109">
      <f>SUM(G110)</f>
    </oc>
    <nc r="G109">
      <f>SUM(G110)</f>
    </nc>
  </rcc>
  <rcc rId="8630" sId="1">
    <oc r="G110">
      <f>SUM(G111)</f>
    </oc>
    <nc r="G110">
      <f>SUM(G111)</f>
    </nc>
  </rcc>
  <rcc rId="8631" sId="1">
    <oc r="G111">
      <f>SUM(G112)</f>
    </oc>
    <nc r="G111">
      <f>SUM(G112)</f>
    </nc>
  </rcc>
  <rcc rId="8632" sId="1">
    <oc r="G113">
      <f>SUM(G114,G119)</f>
    </oc>
    <nc r="G113">
      <f>SUM(G114,G119)</f>
    </nc>
  </rcc>
  <rcc rId="8633" sId="1">
    <oc r="G114">
      <f>SUM(G115,G117)</f>
    </oc>
    <nc r="G114">
      <f>SUM(G115,G117)</f>
    </nc>
  </rcc>
  <rcc rId="8634" sId="1">
    <oc r="G115">
      <f>SUM(G116)</f>
    </oc>
    <nc r="G115">
      <f>SUM(G116)</f>
    </nc>
  </rcc>
  <rcc rId="8635" sId="1" numFmtId="4">
    <oc r="G116">
      <v>5836281</v>
    </oc>
    <nc r="G116">
      <v>5715872</v>
    </nc>
  </rcc>
  <rcc rId="8636" sId="1">
    <oc r="G117">
      <f>SUM(G118)</f>
    </oc>
    <nc r="G117">
      <f>SUM(G118)</f>
    </nc>
  </rcc>
  <rcc rId="8637" sId="1">
    <oc r="G119">
      <f>SUM(G120)</f>
    </oc>
    <nc r="G119">
      <f>SUM(G120)</f>
    </nc>
  </rcc>
  <rcc rId="8638" sId="1">
    <oc r="G120">
      <f>SUM(G121)</f>
    </oc>
    <nc r="G120">
      <f>SUM(G121)</f>
    </nc>
  </rcc>
  <rcc rId="8639" sId="1" numFmtId="4">
    <oc r="G121">
      <v>137691</v>
    </oc>
    <nc r="G121">
      <v>258100</v>
    </nc>
  </rcc>
  <rcc rId="8640" sId="1">
    <oc r="G122">
      <f>SUM(G123)</f>
    </oc>
    <nc r="G122">
      <f>SUM(G123)</f>
    </nc>
  </rcc>
  <rcc rId="8641" sId="1">
    <oc r="G123">
      <f>SUM(G124)</f>
    </oc>
    <nc r="G123">
      <f>SUM(G124)</f>
    </nc>
  </rcc>
  <rcc rId="8642" sId="1">
    <oc r="G124">
      <f>SUM(G125)</f>
    </oc>
    <nc r="G124">
      <f>SUM(G125)</f>
    </nc>
  </rcc>
  <rcc rId="8643" sId="1">
    <oc r="G125">
      <f>SUM(G126)</f>
    </oc>
    <nc r="G125">
      <f>SUM(G126)</f>
    </nc>
  </rcc>
  <rcc rId="8644" sId="1">
    <oc r="G127">
      <f>SUM(G128,G132,G144)</f>
    </oc>
    <nc r="G127">
      <f>SUM(G128,G132,G144)</f>
    </nc>
  </rcc>
  <rcc rId="8645" sId="1">
    <oc r="G128">
      <f>SUM(G129)</f>
    </oc>
    <nc r="G128">
      <f>SUM(G129)</f>
    </nc>
  </rcc>
  <rcc rId="8646" sId="1">
    <oc r="G129">
      <f>SUM(G130)</f>
    </oc>
    <nc r="G129">
      <f>SUM(G130)</f>
    </nc>
  </rcc>
  <rcc rId="8647" sId="1">
    <oc r="G130">
      <f>SUM(G131)</f>
    </oc>
    <nc r="G130">
      <f>SUM(G131)</f>
    </nc>
  </rcc>
  <rcc rId="8648" sId="1">
    <oc r="G132">
      <f>SUM(G137,G133)</f>
    </oc>
    <nc r="G132">
      <f>SUM(G137,G133)</f>
    </nc>
  </rcc>
  <rcc rId="8649" sId="1">
    <oc r="G133">
      <f>SUM(G134)</f>
    </oc>
    <nc r="G133">
      <f>SUM(G134)</f>
    </nc>
  </rcc>
  <rcc rId="8650" sId="1">
    <oc r="G134">
      <f>SUM(G135)</f>
    </oc>
    <nc r="G134">
      <f>SUM(G135)</f>
    </nc>
  </rcc>
  <rcc rId="8651" sId="1">
    <oc r="G135">
      <f>SUM(G136)</f>
    </oc>
    <nc r="G135">
      <f>SUM(G136)</f>
    </nc>
  </rcc>
  <rcc rId="8652" sId="1" numFmtId="4">
    <oc r="G136">
      <v>6800000</v>
    </oc>
    <nc r="G136">
      <v>8900000</v>
    </nc>
  </rcc>
  <rcc rId="8653" sId="1">
    <oc r="G137">
      <f>SUM(G138,G141)</f>
    </oc>
    <nc r="G137">
      <f>SUM(G138,G141)</f>
    </nc>
  </rcc>
  <rcc rId="8654" sId="1">
    <oc r="G138">
      <f>SUM(G139)</f>
    </oc>
    <nc r="G138">
      <f>SUM(G139)</f>
    </nc>
  </rcc>
  <rcc rId="8655" sId="1">
    <oc r="G139">
      <f>SUM(G140)</f>
    </oc>
    <nc r="G139">
      <f>SUM(G140)</f>
    </nc>
  </rcc>
  <rcc rId="8656" sId="1" numFmtId="4">
    <oc r="G140">
      <v>2089000</v>
    </oc>
    <nc r="G140">
      <v>5025000</v>
    </nc>
  </rcc>
  <rcc rId="8657" sId="1">
    <oc r="G141">
      <f>SUM(G142)</f>
    </oc>
    <nc r="G141">
      <f>SUM(G142)</f>
    </nc>
  </rcc>
  <rcc rId="8658" sId="1">
    <oc r="G142">
      <f>SUM(G143)</f>
    </oc>
    <nc r="G142">
      <f>SUM(G143)</f>
    </nc>
  </rcc>
  <rcc rId="8659" sId="1" numFmtId="4">
    <oc r="G143">
      <v>3460000</v>
    </oc>
    <nc r="G143">
      <v>3407711</v>
    </nc>
  </rcc>
  <rcc rId="8660" sId="1">
    <oc r="G144">
      <f>SUM(G145)</f>
    </oc>
    <nc r="G144">
      <f>SUM(G145)</f>
    </nc>
  </rcc>
  <rcc rId="8661" sId="1">
    <oc r="G145">
      <f>SUM(G146)</f>
    </oc>
    <nc r="G145">
      <f>SUM(G146)</f>
    </nc>
  </rcc>
  <rcc rId="8662" sId="1">
    <oc r="G146">
      <f>SUM(G147)</f>
    </oc>
    <nc r="G146">
      <f>SUM(G147)</f>
    </nc>
  </rcc>
  <rcc rId="8663" sId="1">
    <oc r="G147">
      <f>SUM(G148)</f>
    </oc>
    <nc r="G147">
      <f>SUM(G148)</f>
    </nc>
  </rcc>
  <rcc rId="8664" sId="1">
    <oc r="G148">
      <f>SUM(G149)</f>
    </oc>
    <nc r="G148">
      <f>SUM(G149)</f>
    </nc>
  </rcc>
  <rcc rId="8665" sId="1">
    <oc r="G150">
      <f>SUM(G151)</f>
    </oc>
    <nc r="G150">
      <f>SUM(G151)</f>
    </nc>
  </rcc>
  <rcc rId="8666" sId="1">
    <oc r="G151">
      <f>SUM(G152,G154)</f>
    </oc>
    <nc r="G151">
      <f>SUM(G152,G154)</f>
    </nc>
  </rcc>
  <rcc rId="8667" sId="1">
    <oc r="G152">
      <f>SUM(G153)</f>
    </oc>
    <nc r="G152">
      <f>SUM(G153)</f>
    </nc>
  </rcc>
  <rcc rId="8668" sId="1">
    <oc r="G154">
      <f>SUM(G155)</f>
    </oc>
    <nc r="G154">
      <f>SUM(G155)</f>
    </nc>
  </rcc>
  <rcc rId="8669" sId="1">
    <oc r="G156">
      <f>SUM(G157)</f>
    </oc>
    <nc r="G156">
      <f>SUM(G157)</f>
    </nc>
  </rcc>
  <rcc rId="8670" sId="1">
    <oc r="G157">
      <f>SUM(G158)</f>
    </oc>
    <nc r="G157">
      <f>SUM(G158)</f>
    </nc>
  </rcc>
  <rcc rId="8671" sId="1">
    <oc r="G158">
      <f>SUM(G159)</f>
    </oc>
    <nc r="G158">
      <f>SUM(G159)</f>
    </nc>
  </rcc>
  <rcc rId="8672" sId="1">
    <oc r="G159">
      <f>SUM(G160)</f>
    </oc>
    <nc r="G159">
      <f>SUM(G160)</f>
    </nc>
  </rcc>
  <rcc rId="8673" sId="1">
    <oc r="G160">
      <f>SUM(G161)</f>
    </oc>
    <nc r="G160">
      <f>SUM(G161)</f>
    </nc>
  </rcc>
  <rcc rId="8674" sId="1">
    <oc r="G162">
      <f>SUM(G163,G168)</f>
    </oc>
    <nc r="G162">
      <f>SUM(G163,G168)</f>
    </nc>
  </rcc>
  <rcc rId="8675" sId="1">
    <oc r="G163">
      <f>SUM(G164)</f>
    </oc>
    <nc r="G163">
      <f>SUM(G164)</f>
    </nc>
  </rcc>
  <rcc rId="8676" sId="1">
    <oc r="G164">
      <f>SUM(G165)</f>
    </oc>
    <nc r="G164">
      <f>SUM(G165)</f>
    </nc>
  </rcc>
  <rcc rId="8677" sId="1">
    <oc r="G165">
      <f>SUM(G166)</f>
    </oc>
    <nc r="G165">
      <f>SUM(G166)</f>
    </nc>
  </rcc>
  <rcc rId="8678" sId="1">
    <oc r="G166">
      <f>SUM(G167)</f>
    </oc>
    <nc r="G166">
      <f>SUM(G167)</f>
    </nc>
  </rcc>
  <rcc rId="8679" sId="1">
    <oc r="G168">
      <f>SUM(G169)</f>
    </oc>
    <nc r="G168">
      <f>SUM(G169)</f>
    </nc>
  </rcc>
  <rcc rId="8680" sId="1">
    <oc r="G169">
      <f>SUM(G170,G173,G176,G179)</f>
    </oc>
    <nc r="G169">
      <f>SUM(G170,G173,G176,G179)</f>
    </nc>
  </rcc>
  <rcc rId="8681" sId="1">
    <oc r="G170">
      <f>SUM(G171)</f>
    </oc>
    <nc r="G170">
      <f>SUM(G171)</f>
    </nc>
  </rcc>
  <rcc rId="8682" sId="1">
    <oc r="G171">
      <f>SUM(G172)</f>
    </oc>
    <nc r="G171">
      <f>SUM(G172)</f>
    </nc>
  </rcc>
  <rcc rId="8683" sId="1">
    <oc r="G173">
      <f>SUM(G174)</f>
    </oc>
    <nc r="G173">
      <f>SUM(G174)</f>
    </nc>
  </rcc>
  <rcc rId="8684" sId="1">
    <oc r="G174">
      <f>SUM(G175)</f>
    </oc>
    <nc r="G174">
      <f>SUM(G175)</f>
    </nc>
  </rcc>
  <rcc rId="8685" sId="1" numFmtId="4">
    <oc r="G175">
      <v>3200000</v>
    </oc>
    <nc r="G175">
      <v>3182289</v>
    </nc>
  </rcc>
  <rcc rId="8686" sId="1">
    <oc r="G176">
      <f>SUM(G177)</f>
    </oc>
    <nc r="G176">
      <f>SUM(G177)</f>
    </nc>
  </rcc>
  <rcc rId="8687" sId="1">
    <oc r="G177">
      <f>SUM(G178)</f>
    </oc>
    <nc r="G177">
      <f>SUM(G178)</f>
    </nc>
  </rcc>
  <rcc rId="8688" sId="1" numFmtId="4">
    <oc r="G178">
      <v>150500</v>
    </oc>
    <nc r="G178">
      <v>180500</v>
    </nc>
  </rcc>
  <rcc rId="8689" sId="1">
    <oc r="G179">
      <f>SUM(G180)</f>
    </oc>
    <nc r="G179">
      <f>SUM(G180)</f>
    </nc>
  </rcc>
  <rcc rId="8690" sId="1">
    <oc r="G180">
      <f>SUM(G181)</f>
    </oc>
    <nc r="G180">
      <f>SUM(G181)</f>
    </nc>
  </rcc>
  <rcc rId="8691" sId="1">
    <oc r="G182">
      <f>SUM(G183)</f>
    </oc>
    <nc r="G182">
      <f>SUM(G183)</f>
    </nc>
  </rcc>
  <rcc rId="8692" sId="1">
    <oc r="G183">
      <f>SUM(G184)</f>
    </oc>
    <nc r="G183">
      <f>SUM(G184)</f>
    </nc>
  </rcc>
  <rcc rId="8693" sId="1">
    <oc r="G184">
      <f>SUM(G185)</f>
    </oc>
    <nc r="G184">
      <f>SUM(G185)</f>
    </nc>
  </rcc>
  <rcc rId="8694" sId="1">
    <oc r="G185">
      <f>SUM(G186,G188,G190)</f>
    </oc>
    <nc r="G185">
      <f>SUM(G186,G188,G190)</f>
    </nc>
  </rcc>
  <rcc rId="8695" sId="1">
    <oc r="G186">
      <f>SUM(G187)</f>
    </oc>
    <nc r="G186">
      <f>SUM(G187)</f>
    </nc>
  </rcc>
  <rcc rId="8696" sId="1" numFmtId="4">
    <oc r="G187">
      <v>10091200</v>
    </oc>
    <nc r="G187">
      <v>10539200</v>
    </nc>
  </rcc>
  <rcc rId="8697" sId="1">
    <oc r="G188">
      <f>SUM(G189)</f>
    </oc>
    <nc r="G188">
      <f>SUM(G189)</f>
    </nc>
  </rcc>
  <rcc rId="8698" sId="1" numFmtId="4">
    <oc r="G189">
      <v>8656000</v>
    </oc>
    <nc r="G189">
      <v>7995290</v>
    </nc>
  </rcc>
  <rcc rId="8699" sId="1">
    <oc r="G190">
      <f>SUM(G191)</f>
    </oc>
    <nc r="G190">
      <f>SUM(G191)</f>
    </nc>
  </rcc>
  <rcc rId="8700" sId="1">
    <oc r="G192">
      <f>SUM(G193)</f>
    </oc>
    <nc r="G192">
      <f>SUM(G193)</f>
    </nc>
  </rcc>
  <rcc rId="8701" sId="1">
    <oc r="G193">
      <f>SUM(G194)</f>
    </oc>
    <nc r="G193">
      <f>SUM(G194)</f>
    </nc>
  </rcc>
  <rcc rId="8702" sId="1">
    <oc r="G194">
      <f>SUM(G195)</f>
    </oc>
    <nc r="G194">
      <f>SUM(G195)</f>
    </nc>
  </rcc>
  <rcc rId="8703" sId="1">
    <oc r="G195">
      <f>SUM(G196,G203,G206,G209)</f>
    </oc>
    <nc r="G195">
      <f>SUM(G196,G203,G206,G209)</f>
    </nc>
  </rcc>
  <rcc rId="8704" sId="1">
    <oc r="G196">
      <f>SUM(G197,G199,G201)</f>
    </oc>
    <nc r="G196">
      <f>SUM(G197,G199,G201)</f>
    </nc>
  </rcc>
  <rcc rId="8705" sId="1">
    <oc r="G197">
      <f>SUM(G198)</f>
    </oc>
    <nc r="G197">
      <f>SUM(G198)</f>
    </nc>
  </rcc>
  <rcc rId="8706" sId="1">
    <oc r="G199">
      <f>SUM(G200)</f>
    </oc>
    <nc r="G199">
      <f>SUM(G200)</f>
    </nc>
  </rcc>
  <rcc rId="8707" sId="1">
    <oc r="G201">
      <f>SUM(G202)</f>
    </oc>
    <nc r="G201">
      <f>SUM(G202)</f>
    </nc>
  </rcc>
  <rcc rId="8708" sId="1">
    <oc r="G203">
      <f>SUM(G204)</f>
    </oc>
    <nc r="G203">
      <f>SUM(G204)</f>
    </nc>
  </rcc>
  <rcc rId="8709" sId="1">
    <oc r="G204">
      <f>SUM(G205)</f>
    </oc>
    <nc r="G204">
      <f>SUM(G205)</f>
    </nc>
  </rcc>
  <rcc rId="8710" sId="1" numFmtId="4">
    <oc r="G205">
      <v>1232400</v>
    </oc>
    <nc r="G205">
      <v>1700000</v>
    </nc>
  </rcc>
  <rcc rId="8711" sId="1">
    <oc r="G206">
      <f>SUM(G207)</f>
    </oc>
    <nc r="G206">
      <f>SUM(G207)</f>
    </nc>
  </rcc>
  <rcc rId="8712" sId="1">
    <oc r="G207">
      <f>SUM(G208)</f>
    </oc>
    <nc r="G207">
      <f>SUM(G208)</f>
    </nc>
  </rcc>
  <rcc rId="8713" sId="1">
    <oc r="G209">
      <f>SUM(G210)</f>
    </oc>
    <nc r="G209">
      <f>SUM(G210)</f>
    </nc>
  </rcc>
  <rcc rId="8714" sId="1">
    <oc r="G210">
      <f>SUM(G211)</f>
    </oc>
    <nc r="G210">
      <f>SUM(G211)</f>
    </nc>
  </rcc>
  <rcc rId="8715" sId="1">
    <oc r="G212">
      <f>SUM(G214)</f>
    </oc>
    <nc r="G212">
      <f>SUM(G214)</f>
    </nc>
  </rcc>
  <rcc rId="8716" sId="1">
    <oc r="G213">
      <f>SUM(G214)</f>
    </oc>
    <nc r="G213">
      <f>SUM(G214)</f>
    </nc>
  </rcc>
  <rcc rId="8717" sId="1">
    <oc r="G214">
      <f>SUM(G215,G218)</f>
    </oc>
    <nc r="G214">
      <f>SUM(G215,G218)</f>
    </nc>
  </rcc>
  <rcc rId="8718" sId="1">
    <oc r="G215">
      <f>SUM(G216)</f>
    </oc>
    <nc r="G215">
      <f>SUM(G216)</f>
    </nc>
  </rcc>
  <rcc rId="8719" sId="1">
    <oc r="G216">
      <f>SUM(G217)</f>
    </oc>
    <nc r="G216">
      <f>SUM(G217)</f>
    </nc>
  </rcc>
  <rcc rId="8720" sId="1">
    <oc r="G218">
      <f>SUM(G219)</f>
    </oc>
    <nc r="G218">
      <f>SUM(G219)</f>
    </nc>
  </rcc>
  <rcc rId="8721" sId="1">
    <oc r="G219">
      <f>SUM(G220)</f>
    </oc>
    <nc r="G219">
      <f>SUM(G220)</f>
    </nc>
  </rcc>
  <rcc rId="8722" sId="1">
    <oc r="G221">
      <f>SUM(G222,G240,G250,G306)</f>
    </oc>
    <nc r="G221">
      <f>SUM(G222,G240,G250,G306)</f>
    </nc>
  </rcc>
  <rcc rId="8723" sId="1">
    <oc r="G222">
      <f>SUM(G223)</f>
    </oc>
    <nc r="G222">
      <f>SUM(G223)</f>
    </nc>
  </rcc>
  <rcc rId="8724" sId="1">
    <oc r="G223">
      <f>SUM(G224)</f>
    </oc>
    <nc r="G223">
      <f>SUM(G224)</f>
    </nc>
  </rcc>
  <rcc rId="8725" sId="1">
    <oc r="G224">
      <f>SUM(G225,G233)</f>
    </oc>
    <nc r="G224">
      <f>SUM(G225,G233)</f>
    </nc>
  </rcc>
  <rcc rId="8726" sId="1">
    <oc r="G225">
      <f>SUM(G226,G228,G230)</f>
    </oc>
    <nc r="G225">
      <f>SUM(G226,G228,G230)</f>
    </nc>
  </rcc>
  <rcc rId="8727" sId="1">
    <oc r="G226">
      <f>SUM(G227)</f>
    </oc>
    <nc r="G226">
      <f>SUM(G227)</f>
    </nc>
  </rcc>
  <rcc rId="8728" sId="1" numFmtId="4">
    <oc r="G227">
      <v>1965000</v>
    </oc>
    <nc r="G227">
      <v>2321793</v>
    </nc>
  </rcc>
  <rcc rId="8729" sId="1">
    <oc r="G228">
      <f>SUM(G229)</f>
    </oc>
    <nc r="G228">
      <f>SUM(G229)</f>
    </nc>
  </rcc>
  <rcc rId="8730" sId="1" numFmtId="4">
    <oc r="G229">
      <v>1705000</v>
    </oc>
    <nc r="G229">
      <v>1411557</v>
    </nc>
  </rcc>
  <rcc rId="8731" sId="1">
    <oc r="G230">
      <f>SUM(G232,G231)</f>
    </oc>
    <nc r="G230">
      <f>SUM(G232,G231)</f>
    </nc>
  </rcc>
  <rcc rId="8732" sId="1" numFmtId="4">
    <oc r="G231">
      <v>4000</v>
    </oc>
    <nc r="G231">
      <v>0</v>
    </nc>
  </rcc>
  <rcc rId="8733" sId="1" numFmtId="4">
    <oc r="G232">
      <v>21000</v>
    </oc>
    <nc r="G232">
      <v>35000</v>
    </nc>
  </rcc>
  <rcc rId="8734" sId="1">
    <oc r="G233">
      <f>SUM(G234,G236,G238)</f>
    </oc>
    <nc r="G233">
      <f>SUM(G234,G236,G238)</f>
    </nc>
  </rcc>
  <rcc rId="8735" sId="1">
    <oc r="G234">
      <f>SUM(G235)</f>
    </oc>
    <nc r="G234">
      <f>SUM(G235)</f>
    </nc>
  </rcc>
  <rcc rId="8736" sId="1" numFmtId="4">
    <oc r="G235">
      <v>5216000</v>
    </oc>
    <nc r="G235">
      <v>6486403.1399999997</v>
    </nc>
  </rcc>
  <rcc rId="8737" sId="1">
    <oc r="G236">
      <f>SUM(G237)</f>
    </oc>
    <nc r="G236">
      <f>SUM(G237)</f>
    </nc>
  </rcc>
  <rcc rId="8738" sId="1" numFmtId="4">
    <oc r="G237">
      <v>7322750</v>
    </oc>
    <nc r="G237">
      <v>6084709.2199999997</v>
    </nc>
  </rcc>
  <rcc rId="8739" sId="1">
    <oc r="G238">
      <f>SUM(G239)</f>
    </oc>
    <nc r="G238">
      <f>SUM(G239)</f>
    </nc>
  </rcc>
  <rcc rId="8740" sId="1" numFmtId="4">
    <oc r="G239">
      <v>140000</v>
    </oc>
    <nc r="G239">
      <v>155937.64000000001</v>
    </nc>
  </rcc>
  <rcc rId="8741" sId="1">
    <oc r="G240">
      <f>SUM(G241)</f>
    </oc>
    <nc r="G240">
      <f>SUM(G241)</f>
    </nc>
  </rcc>
  <rcc rId="8742" sId="1">
    <oc r="G241">
      <f>SUM(G242,G246)</f>
    </oc>
    <nc r="G241">
      <f>SUM(G242,G246)</f>
    </nc>
  </rcc>
  <rcc rId="8743" sId="1">
    <oc r="G242">
      <f>SUM(G243)</f>
    </oc>
    <nc r="G242">
      <f>SUM(G243)</f>
    </nc>
  </rcc>
  <rcc rId="8744" sId="1">
    <oc r="G243">
      <f>SUM(G244)</f>
    </oc>
    <nc r="G243">
      <f>SUM(G244)</f>
    </nc>
  </rcc>
  <rcc rId="8745" sId="1">
    <oc r="G244">
      <f>SUM(G245)</f>
    </oc>
    <nc r="G244">
      <f>SUM(G245)</f>
    </nc>
  </rcc>
  <rcc rId="8746" sId="1">
    <oc r="G246">
      <f>SUM(G247)</f>
    </oc>
    <nc r="G246">
      <f>SUM(G247)</f>
    </nc>
  </rcc>
  <rcc rId="8747" sId="1">
    <oc r="G247">
      <f>SUM(G248)</f>
    </oc>
    <nc r="G247">
      <f>SUM(G248)</f>
    </nc>
  </rcc>
  <rcc rId="8748" sId="1">
    <oc r="G248">
      <f>SUM(G249)</f>
    </oc>
    <nc r="G248">
      <f>SUM(G249)</f>
    </nc>
  </rcc>
  <rcc rId="8749" sId="1">
    <oc r="G250">
      <f>SUM(G251,G277)</f>
    </oc>
    <nc r="G250">
      <f>SUM(G251,G277)</f>
    </nc>
  </rcc>
  <rcc rId="8750" sId="1">
    <oc r="G251">
      <f>SUM(G252,G256)</f>
    </oc>
    <nc r="G251">
      <f>SUM(G252,G256,G273)</f>
    </nc>
  </rcc>
  <rcc rId="8751" sId="1">
    <oc r="G252">
      <f>SUM(G253)</f>
    </oc>
    <nc r="G252">
      <f>SUM(G253)</f>
    </nc>
  </rcc>
  <rcc rId="8752" sId="1">
    <oc r="G253">
      <f>SUM(G254)</f>
    </oc>
    <nc r="G253">
      <f>SUM(G254)</f>
    </nc>
  </rcc>
  <rcc rId="8753" sId="1">
    <oc r="G254">
      <f>SUM(G255)</f>
    </oc>
    <nc r="G254">
      <f>SUM(G255)</f>
    </nc>
  </rcc>
  <rcc rId="8754" sId="1">
    <oc r="G256">
      <f>SUM(G257,G260,G263,G266,G269)</f>
    </oc>
    <nc r="G256">
      <f>SUM(G257,G260,G263,G266,G269)</f>
    </nc>
  </rcc>
  <rcc rId="8755" sId="1">
    <oc r="G257">
      <f>SUM(G258)</f>
    </oc>
    <nc r="G257">
      <f>SUM(G258)</f>
    </nc>
  </rcc>
  <rcc rId="8756" sId="1">
    <oc r="G258">
      <f>SUM(G259)</f>
    </oc>
    <nc r="G258">
      <f>SUM(G259)</f>
    </nc>
  </rcc>
  <rcc rId="8757" sId="1" numFmtId="4">
    <oc r="G259">
      <v>11107390</v>
    </oc>
    <nc r="G259">
      <v>11319390</v>
    </nc>
  </rcc>
  <rcc rId="8758" sId="1">
    <oc r="G260">
      <f>SUM(G261)</f>
    </oc>
    <nc r="G260">
      <f>SUM(G261)</f>
    </nc>
  </rcc>
  <rcc rId="8759" sId="1">
    <oc r="G261">
      <f>SUM(G262)</f>
    </oc>
    <nc r="G261">
      <f>SUM(G262)</f>
    </nc>
  </rcc>
  <rcc rId="8760" sId="1" numFmtId="4">
    <oc r="G262">
      <v>6519256</v>
    </oc>
    <nc r="G262">
      <v>7403256</v>
    </nc>
  </rcc>
  <rcc rId="8761" sId="1">
    <oc r="G263">
      <f>SUM(G264)</f>
    </oc>
    <nc r="G263">
      <f>SUM(G264)</f>
    </nc>
  </rcc>
  <rcc rId="8762" sId="1">
    <oc r="G264">
      <f>SUM(G265)</f>
    </oc>
    <nc r="G264">
      <f>SUM(G265)</f>
    </nc>
  </rcc>
  <rcc rId="8763" sId="1">
    <oc r="G266">
      <f>SUM(G267)</f>
    </oc>
    <nc r="G266">
      <f>SUM(G267)</f>
    </nc>
  </rcc>
  <rcc rId="8764" sId="1">
    <oc r="G267">
      <f>SUM(G268)</f>
    </oc>
    <nc r="G267">
      <f>SUM(G268)</f>
    </nc>
  </rcc>
  <rcc rId="8765" sId="1">
    <oc r="G269">
      <f>SUM(G270)</f>
    </oc>
    <nc r="G269">
      <f>SUM(G270)</f>
    </nc>
  </rcc>
  <rcc rId="8766" sId="1">
    <oc r="G270">
      <f>SUM(G271)</f>
    </oc>
    <nc r="G270">
      <f>SUM(G271)</f>
    </nc>
  </rcc>
  <rcc rId="8767" sId="1">
    <oc r="G271">
      <f>SUM(G272)</f>
    </oc>
    <nc r="G271">
      <f>SUM(G272)</f>
    </nc>
  </rcc>
  <rcc rId="8768" sId="1">
    <oc r="G273">
      <f>SUM(G274)</f>
    </oc>
    <nc r="G273">
      <f>SUM(G274)</f>
    </nc>
  </rcc>
  <rcc rId="8769" sId="1">
    <oc r="G274">
      <f>SUM(G275)</f>
    </oc>
    <nc r="G274">
      <f>SUM(G275)</f>
    </nc>
  </rcc>
  <rcc rId="8770" sId="1">
    <oc r="G275">
      <f>SUM(G276)</f>
    </oc>
    <nc r="G275">
      <f>SUM(G276)</f>
    </nc>
  </rcc>
  <rcc rId="8771" sId="1" numFmtId="4">
    <nc r="G276">
      <v>295618</v>
    </nc>
  </rcc>
  <rcc rId="8772" sId="1">
    <oc r="G277">
      <f>SUM(G278,G285,G290,G294,G298,G282)</f>
    </oc>
    <nc r="G277">
      <f>SUM(G278,G285,G290,G294,G298,G282)</f>
    </nc>
  </rcc>
  <rcc rId="8773" sId="1">
    <oc r="G278">
      <f>SUM(G279)</f>
    </oc>
    <nc r="G278">
      <f>SUM(G279)</f>
    </nc>
  </rcc>
  <rcc rId="8774" sId="1">
    <oc r="G279">
      <f>SUM(G280)</f>
    </oc>
    <nc r="G279">
      <f>SUM(G280)</f>
    </nc>
  </rcc>
  <rcc rId="8775" sId="1">
    <oc r="G280">
      <f>SUM(G281)</f>
    </oc>
    <nc r="G280">
      <f>SUM(G281)</f>
    </nc>
  </rcc>
  <rcc rId="8776" sId="1" numFmtId="4">
    <oc r="G281">
      <v>316500</v>
    </oc>
    <nc r="G281">
      <v>667000</v>
    </nc>
  </rcc>
  <rcc rId="8777" sId="1">
    <oc r="G282">
      <f>SUM(G283)</f>
    </oc>
    <nc r="G282">
      <f>SUM(G283)</f>
    </nc>
  </rcc>
  <rcc rId="8778" sId="1">
    <oc r="G283">
      <f>SUM(G284)</f>
    </oc>
    <nc r="G283">
      <f>SUM(G284)</f>
    </nc>
  </rcc>
  <rcc rId="8779" sId="1" numFmtId="4">
    <oc r="G284">
      <v>590000</v>
    </oc>
    <nc r="G284">
      <v>700754</v>
    </nc>
  </rcc>
  <rcc rId="8780" sId="1">
    <oc r="G285">
      <f>SUM(G286)</f>
    </oc>
    <nc r="G285">
      <f>SUM(G286)</f>
    </nc>
  </rcc>
  <rcc rId="8781" sId="1">
    <oc r="G286">
      <f>SUM(G287)</f>
    </oc>
    <nc r="G286">
      <f>SUM(G287)</f>
    </nc>
  </rcc>
  <rcc rId="8782" sId="1">
    <oc r="G287">
      <f>SUM(G288)</f>
    </oc>
    <nc r="G287">
      <f>SUM(G288)</f>
    </nc>
  </rcc>
  <rcc rId="8783" sId="1">
    <oc r="G288">
      <f>SUM(G289)</f>
    </oc>
    <nc r="G288">
      <f>SUM(G289)</f>
    </nc>
  </rcc>
  <rcc rId="8784" sId="1">
    <oc r="G290">
      <f>SUM(G291)</f>
    </oc>
    <nc r="G290">
      <f>SUM(G291)</f>
    </nc>
  </rcc>
  <rcc rId="8785" sId="1">
    <oc r="G291">
      <f>SUM(G292)</f>
    </oc>
    <nc r="G291">
      <f>SUM(G292)</f>
    </nc>
  </rcc>
  <rcc rId="8786" sId="1">
    <oc r="G292">
      <f>SUM(G293)</f>
    </oc>
    <nc r="G292">
      <f>SUM(G293)</f>
    </nc>
  </rcc>
  <rcc rId="8787" sId="1">
    <oc r="G294">
      <f>SUM(G295)</f>
    </oc>
    <nc r="G294">
      <f>SUM(G295)</f>
    </nc>
  </rcc>
  <rcc rId="8788" sId="1">
    <oc r="G295">
      <f>SUM(G296)</f>
    </oc>
    <nc r="G295">
      <f>SUM(G296)</f>
    </nc>
  </rcc>
  <rcc rId="8789" sId="1">
    <oc r="G296">
      <f>SUM(G297)</f>
    </oc>
    <nc r="G296">
      <f>SUM(G297)</f>
    </nc>
  </rcc>
  <rcc rId="8790" sId="1" numFmtId="4">
    <oc r="G297">
      <v>15000</v>
    </oc>
    <nc r="G297">
      <v>12043</v>
    </nc>
  </rcc>
  <rcc rId="8791" sId="1">
    <oc r="G298">
      <f>SUM(G299)</f>
    </oc>
    <nc r="G298">
      <f>SUM(G299)</f>
    </nc>
  </rcc>
  <rcc rId="8792" sId="1">
    <oc r="G299">
      <f>SUM(G300,G302,G304)</f>
    </oc>
    <nc r="G299">
      <f>SUM(G300,G302,G304)</f>
    </nc>
  </rcc>
  <rcc rId="8793" sId="1">
    <oc r="G300">
      <f>SUM(G301)</f>
    </oc>
    <nc r="G300">
      <f>SUM(G301)</f>
    </nc>
  </rcc>
  <rcc rId="8794" sId="1" numFmtId="4">
    <oc r="G301">
      <v>4861900</v>
    </oc>
    <nc r="G301">
      <v>5413900</v>
    </nc>
  </rcc>
  <rcc rId="8795" sId="1">
    <oc r="G302">
      <f>SUM(G303)</f>
    </oc>
    <nc r="G302">
      <f>SUM(G303)</f>
    </nc>
  </rcc>
  <rcc rId="8796" sId="1">
    <oc r="G304">
      <f>SUM(G305)</f>
    </oc>
    <nc r="G304">
      <f>SUM(G305)</f>
    </nc>
  </rcc>
  <rcc rId="8797" sId="1">
    <oc r="G306">
      <f>SUM(G307)</f>
    </oc>
    <nc r="G306">
      <f>SUM(G307)</f>
    </nc>
  </rcc>
  <rcc rId="8798" sId="1">
    <oc r="G307">
      <f>SUM(G308,G312)</f>
    </oc>
    <nc r="G307">
      <f>SUM(G308,G312)</f>
    </nc>
  </rcc>
  <rcc rId="8799" sId="1">
    <oc r="G308">
      <f>SUM(G309)</f>
    </oc>
    <nc r="G308">
      <f>SUM(G309)</f>
    </nc>
  </rcc>
  <rcc rId="8800" sId="1">
    <oc r="G309">
      <f>SUM(G310)</f>
    </oc>
    <nc r="G309">
      <f>SUM(G310)</f>
    </nc>
  </rcc>
  <rcc rId="8801" sId="1">
    <oc r="G310">
      <f>SUM(G311)</f>
    </oc>
    <nc r="G310">
      <f>SUM(G311)</f>
    </nc>
  </rcc>
  <rcc rId="8802" sId="1" numFmtId="4">
    <oc r="G311">
      <v>60000</v>
    </oc>
    <nc r="G311">
      <v>53246</v>
    </nc>
  </rcc>
  <rcc rId="8803" sId="1">
    <oc r="G312">
      <f>SUM(G313)</f>
    </oc>
    <nc r="G312">
      <f>SUM(G313)</f>
    </nc>
  </rcc>
  <rcc rId="8804" sId="1">
    <oc r="G313">
      <f>SUM(G314)</f>
    </oc>
    <nc r="G313">
      <f>SUM(G314)</f>
    </nc>
  </rcc>
  <rcc rId="8805" sId="1">
    <oc r="G314">
      <f>SUM(G315)</f>
    </oc>
    <nc r="G314">
      <f>SUM(G315)</f>
    </nc>
  </rcc>
  <rcc rId="8806" sId="1">
    <oc r="G316">
      <f>SUM(G317)</f>
    </oc>
    <nc r="G316">
      <f>SUM(G317)</f>
    </nc>
  </rcc>
  <rcc rId="8807" sId="1">
    <oc r="G317">
      <f>SUM(G318,G339,G402,G417)</f>
    </oc>
    <nc r="G317">
      <f>SUM(G318,G339,G402,G417)</f>
    </nc>
  </rcc>
  <rcc rId="8808" sId="1">
    <oc r="G318">
      <f>SUM(G319,G335)</f>
    </oc>
    <nc r="G318">
      <f>SUM(G319,G335)</f>
    </nc>
  </rcc>
  <rcc rId="8809" sId="1">
    <oc r="G319">
      <f>SUM(G320,G327,G330)</f>
    </oc>
    <nc r="G319">
      <f>SUM(G320,G327,G330)</f>
    </nc>
  </rcc>
  <rcc rId="8810" sId="1">
    <oc r="G320">
      <f>SUM(G321,G323,G325)</f>
    </oc>
    <nc r="G320">
      <f>SUM(G321,G323,G325)</f>
    </nc>
  </rcc>
  <rcc rId="8811" sId="1">
    <oc r="G321">
      <f>SUM(G322)</f>
    </oc>
    <nc r="G321">
      <f>SUM(G322)</f>
    </nc>
  </rcc>
  <rcc rId="8812" sId="1">
    <oc r="G323">
      <f>SUM(G324)</f>
    </oc>
    <nc r="G323">
      <f>SUM(G324)</f>
    </nc>
  </rcc>
  <rcc rId="8813" sId="1" numFmtId="4">
    <oc r="G324">
      <v>5485000</v>
    </oc>
    <nc r="G324">
      <v>6856500</v>
    </nc>
  </rcc>
  <rcc rId="8814" sId="1">
    <oc r="G325">
      <f>SUM(G326)</f>
    </oc>
    <nc r="G325">
      <f>SUM(G326)</f>
    </nc>
  </rcc>
  <rcc rId="8815" sId="1">
    <oc r="G327">
      <f>SUM(G328)</f>
    </oc>
    <nc r="G327">
      <f>SUM(G328)</f>
    </nc>
  </rcc>
  <rcc rId="8816" sId="1">
    <oc r="G328">
      <f>SUM(G329)</f>
    </oc>
    <nc r="G328">
      <f>SUM(G329)</f>
    </nc>
  </rcc>
  <rcc rId="8817" sId="1">
    <oc r="G330">
      <f>SUM(G331,G333)</f>
    </oc>
    <nc r="G330">
      <f>SUM(G331,G333)</f>
    </nc>
  </rcc>
  <rcc rId="8818" sId="1">
    <oc r="G331">
      <f>SUM(G332)</f>
    </oc>
    <nc r="G331">
      <f>SUM(G332)</f>
    </nc>
  </rcc>
  <rcc rId="8819" sId="1" numFmtId="4">
    <oc r="G332">
      <v>4743640</v>
    </oc>
    <nc r="G332">
      <v>4973870</v>
    </nc>
  </rcc>
  <rcc rId="8820" sId="1">
    <oc r="G333">
      <f>SUM(G334)</f>
    </oc>
    <nc r="G333">
      <f>SUM(G334)</f>
    </nc>
  </rcc>
  <rcc rId="8821" sId="1">
    <oc r="G335">
      <f>SUM(G336)</f>
    </oc>
    <nc r="G335">
      <f>SUM(G336)</f>
    </nc>
  </rcc>
  <rcc rId="8822" sId="1">
    <oc r="G336">
      <f>SUM(G337)</f>
    </oc>
    <nc r="G336">
      <f>SUM(G337)</f>
    </nc>
  </rcc>
  <rcc rId="8823" sId="1">
    <oc r="G337">
      <f>SUM(G338)</f>
    </oc>
    <nc r="G337">
      <f>SUM(G338)</f>
    </nc>
  </rcc>
  <rcc rId="8824" sId="1">
    <oc r="G339">
      <f>SUM(G340,G344,G388,G392,G396)</f>
    </oc>
    <nc r="G339">
      <f>SUM(G340,G344,G388,G392,G396)</f>
    </nc>
  </rcc>
  <rcc rId="8825" sId="1">
    <oc r="G340">
      <f>SUM(G341)</f>
    </oc>
    <nc r="G340">
      <f>SUM(G341)</f>
    </nc>
  </rcc>
  <rcc rId="8826" sId="1">
    <oc r="G341">
      <f>SUM(G342)</f>
    </oc>
    <nc r="G341">
      <f>SUM(G342)</f>
    </nc>
  </rcc>
  <rcc rId="8827" sId="1">
    <oc r="G342">
      <f>SUM(G343)</f>
    </oc>
    <nc r="G342">
      <f>SUM(G343)</f>
    </nc>
  </rcc>
  <rcc rId="8828" sId="1">
    <oc r="G344">
      <f>SUM(G345,G348,G351,G361,G364,G369,G372,G375,G378,G381)</f>
    </oc>
    <nc r="G344">
      <f>SUM(G345,G348,G351,G361,G364,G369,G372,G375,G378,G381)</f>
    </nc>
  </rcc>
  <rcc rId="8829" sId="1">
    <oc r="G345">
      <f>SUM(G346)</f>
    </oc>
    <nc r="G345">
      <f>SUM(G346)</f>
    </nc>
  </rcc>
  <rcc rId="8830" sId="1">
    <oc r="G346">
      <f>SUM(G347)</f>
    </oc>
    <nc r="G346">
      <f>SUM(G347)</f>
    </nc>
  </rcc>
  <rcc rId="8831" sId="1">
    <oc r="G348">
      <f>SUM(G349)</f>
    </oc>
    <nc r="G348">
      <f>SUM(G349)</f>
    </nc>
  </rcc>
  <rcc rId="8832" sId="1">
    <oc r="G349">
      <f>SUM(G350)</f>
    </oc>
    <nc r="G349">
      <f>SUM(G350)</f>
    </nc>
  </rcc>
  <rcc rId="8833" sId="1">
    <oc r="G351">
      <f>SUM(G352,G354,G356,G358)</f>
    </oc>
    <nc r="G351">
      <f>SUM(G352,G354,G356,G358)</f>
    </nc>
  </rcc>
  <rcc rId="8834" sId="1">
    <oc r="G352">
      <f>SUM(G353)</f>
    </oc>
    <nc r="G352">
      <f>SUM(G353)</f>
    </nc>
  </rcc>
  <rcc rId="8835" sId="1">
    <oc r="G354">
      <f>SUM(G355)</f>
    </oc>
    <nc r="G354">
      <f>SUM(G355)</f>
    </nc>
  </rcc>
  <rcc rId="8836" sId="1" numFmtId="4">
    <oc r="G355">
      <v>34694677</v>
    </oc>
    <nc r="G355">
      <v>34061695</v>
    </nc>
  </rcc>
  <rcc rId="8837" sId="1">
    <oc r="G356">
      <f>SUM(G357)</f>
    </oc>
    <nc r="G356">
      <f>SUM(G357)</f>
    </nc>
  </rcc>
  <rcc rId="8838" sId="1">
    <oc r="G358">
      <f>SUM(G359,G360)</f>
    </oc>
    <nc r="G358">
      <f>SUM(G359,G360)</f>
    </nc>
  </rcc>
  <rcc rId="8839" sId="1" numFmtId="4">
    <oc r="G359">
      <v>30000</v>
    </oc>
    <nc r="G359">
      <v>10000</v>
    </nc>
  </rcc>
  <rcc rId="8840" sId="1" numFmtId="4">
    <oc r="G360">
      <v>903200</v>
    </oc>
    <nc r="G360">
      <v>518900</v>
    </nc>
  </rcc>
  <rcc rId="8841" sId="1">
    <oc r="G361">
      <f>SUM(G362)</f>
    </oc>
    <nc r="G361">
      <f>SUM(G362)</f>
    </nc>
  </rcc>
  <rcc rId="8842" sId="1">
    <oc r="G362">
      <f>SUM(G363)</f>
    </oc>
    <nc r="G362">
      <f>SUM(G363)</f>
    </nc>
  </rcc>
  <rcc rId="8843" sId="1">
    <oc r="G364">
      <f>SUM(G365,G367)</f>
    </oc>
    <nc r="G364">
      <f>SUM(G365,G367)</f>
    </nc>
  </rcc>
  <rcc rId="8844" sId="1">
    <oc r="G365">
      <f>SUM(G366)</f>
    </oc>
    <nc r="G365">
      <f>SUM(G366)</f>
    </nc>
  </rcc>
  <rcc rId="8845" sId="1">
    <oc r="G367">
      <f>SUM(G368)</f>
    </oc>
    <nc r="G367">
      <f>SUM(G368)</f>
    </nc>
  </rcc>
  <rcc rId="8846" sId="1">
    <oc r="G369">
      <f>SUM(G370)</f>
    </oc>
    <nc r="G369">
      <f>SUM(G370)</f>
    </nc>
  </rcc>
  <rcc rId="8847" sId="1">
    <oc r="G370">
      <f>SUM(G371)</f>
    </oc>
    <nc r="G370">
      <f>SUM(G371)</f>
    </nc>
  </rcc>
  <rcc rId="8848" sId="1">
    <oc r="G372">
      <f>SUM(G373)</f>
    </oc>
    <nc r="G372">
      <f>SUM(G373)</f>
    </nc>
  </rcc>
  <rcc rId="8849" sId="1">
    <oc r="G373">
      <f>SUM(G374)</f>
    </oc>
    <nc r="G373">
      <f>SUM(G374)</f>
    </nc>
  </rcc>
  <rcc rId="8850" sId="1">
    <oc r="G375">
      <f>SUM(G376)</f>
    </oc>
    <nc r="G375">
      <f>SUM(G376)</f>
    </nc>
  </rcc>
  <rcc rId="8851" sId="1">
    <oc r="G376">
      <f>SUM(G377)</f>
    </oc>
    <nc r="G376">
      <f>SUM(G377)</f>
    </nc>
  </rcc>
  <rcc rId="8852" sId="1" numFmtId="4">
    <oc r="G377">
      <v>2694752</v>
    </oc>
    <nc r="G377">
      <v>2510534</v>
    </nc>
  </rcc>
  <rcc rId="8853" sId="1">
    <oc r="G378">
      <f>SUM(G379)</f>
    </oc>
    <nc r="G378">
      <f>SUM(G379)</f>
    </nc>
  </rcc>
  <rcc rId="8854" sId="1">
    <oc r="G379">
      <f>SUM(G380)</f>
    </oc>
    <nc r="G379">
      <f>SUM(G380)</f>
    </nc>
  </rcc>
  <rcc rId="8855" sId="1">
    <oc r="G381">
      <f>SUM(G382,G385)</f>
    </oc>
    <nc r="G381">
      <f>SUM(G382,G385)</f>
    </nc>
  </rcc>
  <rcc rId="8856" sId="1">
    <oc r="G382">
      <f>SUM(G383)</f>
    </oc>
    <nc r="G382">
      <f>SUM(G383)</f>
    </nc>
  </rcc>
  <rcc rId="8857" sId="1">
    <oc r="G383">
      <f>SUM(G384)</f>
    </oc>
    <nc r="G383">
      <f>SUM(G384)</f>
    </nc>
  </rcc>
  <rcc rId="8858" sId="1">
    <oc r="G385">
      <f>SUM(G386)</f>
    </oc>
    <nc r="G385">
      <f>SUM(G386)</f>
    </nc>
  </rcc>
  <rcc rId="8859" sId="1">
    <oc r="G386">
      <f>SUM(G387)</f>
    </oc>
    <nc r="G386">
      <f>SUM(G387)</f>
    </nc>
  </rcc>
  <rcc rId="8860" sId="1">
    <oc r="G388">
      <f>SUM(G389)</f>
    </oc>
    <nc r="G388">
      <f>SUM(G389)</f>
    </nc>
  </rcc>
  <rcc rId="8861" sId="1">
    <oc r="G389">
      <f>SUM(G390)</f>
    </oc>
    <nc r="G389">
      <f>SUM(G390)</f>
    </nc>
  </rcc>
  <rcc rId="8862" sId="1">
    <oc r="G390">
      <f>SUM(G391)</f>
    </oc>
    <nc r="G390">
      <f>SUM(G391)</f>
    </nc>
  </rcc>
  <rcc rId="8863" sId="1">
    <oc r="G392">
      <f>SUM(G393)</f>
    </oc>
    <nc r="G392">
      <f>SUM(G393)</f>
    </nc>
  </rcc>
  <rcc rId="8864" sId="1">
    <oc r="G393">
      <f>SUM(G394)</f>
    </oc>
    <nc r="G393">
      <f>SUM(G394)</f>
    </nc>
  </rcc>
  <rcc rId="8865" sId="1">
    <oc r="G394">
      <f>SUM(G395)</f>
    </oc>
    <nc r="G394">
      <f>SUM(G395)</f>
    </nc>
  </rcc>
  <rcc rId="8866" sId="1">
    <oc r="G396">
      <f>SUM(G397)</f>
    </oc>
    <nc r="G396">
      <f>SUM(G397)</f>
    </nc>
  </rcc>
  <rcc rId="8867" sId="1">
    <oc r="G397">
      <f>SUM(G398,G400)</f>
    </oc>
    <nc r="G397">
      <f>SUM(G398,G400)</f>
    </nc>
  </rcc>
  <rcc rId="8868" sId="1">
    <oc r="G398">
      <f>SUM(G399)</f>
    </oc>
    <nc r="G398">
      <f>SUM(G399)</f>
    </nc>
  </rcc>
  <rcc rId="8869" sId="1">
    <oc r="G400">
      <f>SUM(G401)</f>
    </oc>
    <nc r="G400">
      <f>SUM(G401)</f>
    </nc>
  </rcc>
  <rcc rId="8870" sId="1" numFmtId="4">
    <oc r="G401">
      <v>88505</v>
    </oc>
    <nc r="G401">
      <v>138205</v>
    </nc>
  </rcc>
  <rcc rId="8871" sId="1">
    <oc r="G402">
      <f>SUM(G403)</f>
    </oc>
    <nc r="G402">
      <f>SUM(G403)</f>
    </nc>
  </rcc>
  <rcc rId="8872" sId="1">
    <oc r="G403">
      <f>SUM(G404,G411,G414)</f>
    </oc>
    <nc r="G403">
      <f>SUM(G404,G411,G414)</f>
    </nc>
  </rcc>
  <rcc rId="8873" sId="1">
    <oc r="G404">
      <f>SUM(G405,G409)</f>
    </oc>
    <nc r="G404">
      <f>SUM(G405,G409)</f>
    </nc>
  </rcc>
  <rcc rId="8874" sId="1">
    <oc r="G405">
      <f>SUM(G406,G407,G408)</f>
    </oc>
    <nc r="G405">
      <f>SUM(G406,G407,G408)</f>
    </nc>
  </rcc>
  <rcc rId="8875" sId="1">
    <oc r="G409">
      <f>SUM(G410)</f>
    </oc>
    <nc r="G409">
      <f>SUM(G410)</f>
    </nc>
  </rcc>
  <rcc rId="8876" sId="1">
    <oc r="G411">
      <f>SUM(G412)</f>
    </oc>
    <nc r="G411">
      <f>SUM(G412)</f>
    </nc>
  </rcc>
  <rcc rId="8877" sId="1">
    <oc r="G412">
      <f>SUM(G413)</f>
    </oc>
    <nc r="G412">
      <f>SUM(G413)</f>
    </nc>
  </rcc>
  <rcc rId="8878" sId="1">
    <oc r="G414">
      <f>SUM(G415)</f>
    </oc>
    <nc r="G414">
      <f>SUM(G415)</f>
    </nc>
  </rcc>
  <rcc rId="8879" sId="1">
    <oc r="G415">
      <f>SUM(G416)</f>
    </oc>
    <nc r="G415">
      <f>SUM(G416)</f>
    </nc>
  </rcc>
  <rcc rId="8880" sId="1">
    <oc r="G417">
      <f>SUM(G418,G424,G429,G442,G446)</f>
    </oc>
    <nc r="G417">
      <f>SUM(G418,G424,G429,G442,G446)</f>
    </nc>
  </rcc>
  <rcc rId="8881" sId="1">
    <oc r="G418">
      <f>SUM(G419)</f>
    </oc>
    <nc r="G418">
      <f>SUM(G419)</f>
    </nc>
  </rcc>
  <rcc rId="8882" sId="1">
    <oc r="G419">
      <f>SUM(G420,G422)</f>
    </oc>
    <nc r="G419">
      <f>SUM(G420,G422)</f>
    </nc>
  </rcc>
  <rcc rId="8883" sId="1">
    <oc r="G420">
      <f>SUM(G421)</f>
    </oc>
    <nc r="G420">
      <f>SUM(G421)</f>
    </nc>
  </rcc>
  <rcc rId="8884" sId="1">
    <oc r="G422">
      <f>SUM(G423)</f>
    </oc>
    <nc r="G422">
      <f>SUM(G423)</f>
    </nc>
  </rcc>
  <rcc rId="8885" sId="1">
    <oc r="G424">
      <f>SUM(G425)</f>
    </oc>
    <nc r="G424">
      <f>SUM(G425)</f>
    </nc>
  </rcc>
  <rcc rId="8886" sId="1">
    <oc r="G425">
      <f>SUM(G426)</f>
    </oc>
    <nc r="G425">
      <f>SUM(G426)</f>
    </nc>
  </rcc>
  <rcc rId="8887" sId="1">
    <oc r="G426">
      <f>SUM(G427)</f>
    </oc>
    <nc r="G426">
      <f>SUM(G427)</f>
    </nc>
  </rcc>
  <rcc rId="8888" sId="1">
    <oc r="G427">
      <f>SUM(G428)</f>
    </oc>
    <nc r="G427">
      <f>SUM(G428)</f>
    </nc>
  </rcc>
  <rcc rId="8889" sId="1">
    <oc r="G429">
      <f>SUM(G430,G435,G438)</f>
    </oc>
    <nc r="G429">
      <f>SUM(G430,G435,G438)</f>
    </nc>
  </rcc>
  <rcc rId="8890" sId="1">
    <oc r="G430">
      <f>SUM(G431,G433)</f>
    </oc>
    <nc r="G430">
      <f>SUM(G431,G433)</f>
    </nc>
  </rcc>
  <rcc rId="8891" sId="1">
    <oc r="G431">
      <f>SUM(G432)</f>
    </oc>
    <nc r="G431">
      <f>SUM(G432)</f>
    </nc>
  </rcc>
  <rcc rId="8892" sId="1">
    <oc r="G433">
      <f>SUM(G434)</f>
    </oc>
    <nc r="G433">
      <f>SUM(G434)</f>
    </nc>
  </rcc>
  <rcc rId="8893" sId="1">
    <oc r="G435">
      <f>SUM(G436)</f>
    </oc>
    <nc r="G435">
      <f>SUM(G436)</f>
    </nc>
  </rcc>
  <rcc rId="8894" sId="1">
    <oc r="G436">
      <f>SUM(G437)</f>
    </oc>
    <nc r="G436">
      <f>SUM(G437)</f>
    </nc>
  </rcc>
  <rcc rId="8895" sId="1">
    <oc r="G438">
      <f>SUM(G439)</f>
    </oc>
    <nc r="G438">
      <f>SUM(G439)</f>
    </nc>
  </rcc>
  <rcc rId="8896" sId="1">
    <oc r="G439">
      <f>SUM(G440)</f>
    </oc>
    <nc r="G439">
      <f>SUM(G440)</f>
    </nc>
  </rcc>
  <rcc rId="8897" sId="1">
    <oc r="G440">
      <f>SUM(G441)</f>
    </oc>
    <nc r="G440">
      <f>SUM(G441)</f>
    </nc>
  </rcc>
  <rcc rId="8898" sId="1">
    <oc r="G442">
      <f>SUM(G443)</f>
    </oc>
    <nc r="G442">
      <f>SUM(G443)</f>
    </nc>
  </rcc>
  <rcc rId="8899" sId="1">
    <oc r="G443">
      <f>SUM(G444)</f>
    </oc>
    <nc r="G443">
      <f>SUM(G444)</f>
    </nc>
  </rcc>
  <rcc rId="8900" sId="1">
    <oc r="G444">
      <f>SUM(G445)</f>
    </oc>
    <nc r="G444">
      <f>SUM(G445)</f>
    </nc>
  </rcc>
  <rcc rId="8901" sId="1" numFmtId="4">
    <oc r="G445">
      <v>669764</v>
    </oc>
    <nc r="G445">
      <v>620064</v>
    </nc>
  </rcc>
  <rcc rId="8902" sId="1">
    <oc r="G446">
      <f>SUM(G447)</f>
    </oc>
    <nc r="G446">
      <f>SUM(G447)</f>
    </nc>
  </rcc>
  <rcc rId="8903" sId="1">
    <oc r="G447">
      <f>SUM(G448,G450,G452,G454)</f>
    </oc>
    <nc r="G447">
      <f>SUM(G448,G450,G452,G454)</f>
    </nc>
  </rcc>
  <rcc rId="8904" sId="1">
    <oc r="G448">
      <f>SUM(G449)</f>
    </oc>
    <nc r="G448">
      <f>SUM(G449)</f>
    </nc>
  </rcc>
  <rcc rId="8905" sId="1">
    <oc r="G450">
      <f>SUM(G451)</f>
    </oc>
    <nc r="G450">
      <f>SUM(G451)</f>
    </nc>
  </rcc>
  <rcc rId="8906" sId="1" numFmtId="4">
    <oc r="G451">
      <v>495000</v>
    </oc>
    <nc r="G451">
      <v>345000</v>
    </nc>
  </rcc>
  <rcc rId="8907" sId="1">
    <oc r="G452">
      <f>SUM(G453)</f>
    </oc>
    <nc r="G452">
      <f>SUM(G453)</f>
    </nc>
  </rcc>
  <rcc rId="8908" sId="1">
    <oc r="G454">
      <f>SUM(G455)</f>
    </oc>
    <nc r="G454">
      <f>SUM(G455)</f>
    </nc>
  </rcc>
  <rcc rId="8909" sId="1">
    <oc r="G456">
      <f>SUM(G457,G466,G471,G476)</f>
    </oc>
    <nc r="G456">
      <f>SUM(G457,G466,G471,G476)</f>
    </nc>
  </rcc>
  <rcc rId="8910" sId="1">
    <oc r="G457">
      <f>SUM(G458)</f>
    </oc>
    <nc r="G457">
      <f>SUM(G458)</f>
    </nc>
  </rcc>
  <rcc rId="8911" sId="1">
    <oc r="G458">
      <f>SUM(G459)</f>
    </oc>
    <nc r="G458">
      <f>SUM(G459)</f>
    </nc>
  </rcc>
  <rcc rId="8912" sId="1">
    <oc r="G459">
      <f>SUM(G460,G463)</f>
    </oc>
    <nc r="G459">
      <f>SUM(G460,G463)</f>
    </nc>
  </rcc>
  <rcc rId="8913" sId="1">
    <oc r="G460">
      <f>SUM(G461)</f>
    </oc>
    <nc r="G460">
      <f>SUM(G461)</f>
    </nc>
  </rcc>
  <rcc rId="8914" sId="1">
    <oc r="G461">
      <f>SUM(G462)</f>
    </oc>
    <nc r="G461">
      <f>SUM(G462)</f>
    </nc>
  </rcc>
  <rcc rId="8915" sId="1">
    <oc r="G463">
      <f>SUM(G464)</f>
    </oc>
    <nc r="G463">
      <f>SUM(G464)</f>
    </nc>
  </rcc>
  <rcc rId="8916" sId="1">
    <oc r="G464">
      <f>SUM(G465)</f>
    </oc>
    <nc r="G464">
      <f>SUM(G465)</f>
    </nc>
  </rcc>
  <rcc rId="8917" sId="1" numFmtId="4">
    <oc r="G465">
      <v>495000</v>
    </oc>
    <nc r="G465">
      <v>494140</v>
    </nc>
  </rcc>
  <rcc rId="8918" sId="1">
    <oc r="G466">
      <f>SUM(G467)</f>
    </oc>
    <nc r="G466">
      <f>SUM(G467)</f>
    </nc>
  </rcc>
  <rcc rId="8919" sId="1">
    <oc r="G467">
      <f>SUM(G468)</f>
    </oc>
    <nc r="G467">
      <f>SUM(G468)</f>
    </nc>
  </rcc>
  <rcc rId="8920" sId="1">
    <oc r="G468">
      <f>SUM(G469)</f>
    </oc>
    <nc r="G468">
      <f>SUM(G469)</f>
    </nc>
  </rcc>
  <rcc rId="8921" sId="1">
    <oc r="G469">
      <f>SUM(G470)</f>
    </oc>
    <nc r="G469">
      <f>SUM(G470)</f>
    </nc>
  </rcc>
  <rcc rId="8922" sId="1">
    <oc r="G471">
      <f>SUM(G472)</f>
    </oc>
    <nc r="G471">
      <f>SUM(G472)</f>
    </nc>
  </rcc>
  <rcc rId="8923" sId="1">
    <oc r="G472">
      <f>SUM(G473)</f>
    </oc>
    <nc r="G472">
      <f>SUM(G473)</f>
    </nc>
  </rcc>
  <rcc rId="8924" sId="1">
    <oc r="G473">
      <f>SUM(G474)</f>
    </oc>
    <nc r="G473">
      <f>SUM(G474)</f>
    </nc>
  </rcc>
  <rcc rId="8925" sId="1">
    <oc r="G474">
      <f>SUM(G475)</f>
    </oc>
    <nc r="G474">
      <f>SUM(G475)</f>
    </nc>
  </rcc>
  <rcc rId="8926" sId="1" numFmtId="4">
    <oc r="G475">
      <v>4500</v>
    </oc>
    <nc r="G475">
      <v>5360</v>
    </nc>
  </rcc>
  <rcc rId="8927" sId="1">
    <oc r="G476">
      <f>SUM(G477,G481)</f>
    </oc>
    <nc r="G476">
      <f>SUM(G477,G481)</f>
    </nc>
  </rcc>
  <rcc rId="8928" sId="1">
    <oc r="G477">
      <f>SUM(G478)</f>
    </oc>
    <nc r="G477">
      <f>SUM(G478)</f>
    </nc>
  </rcc>
  <rcc rId="8929" sId="1">
    <oc r="G478">
      <f>SUM(G479)</f>
    </oc>
    <nc r="G478">
      <f>SUM(G479)</f>
    </nc>
  </rcc>
  <rcc rId="8930" sId="1">
    <oc r="G479">
      <f>SUM(G480)</f>
    </oc>
    <nc r="G479">
      <f>SUM(G480)</f>
    </nc>
  </rcc>
  <rcc rId="8931" sId="1">
    <oc r="G481">
      <f>SUM(G482)</f>
    </oc>
    <nc r="G481">
      <f>SUM(G482)</f>
    </nc>
  </rcc>
  <rcc rId="8932" sId="1">
    <oc r="G482">
      <f>SUM(G483)</f>
    </oc>
    <nc r="G482">
      <f>SUM(G483)</f>
    </nc>
  </rcc>
  <rcc rId="8933" sId="1" numFmtId="4">
    <oc r="G483">
      <v>300000</v>
    </oc>
    <nc r="G483">
      <v>6180000</v>
    </nc>
  </rcc>
  <rcc rId="8934" sId="1">
    <oc r="G484">
      <f>SUM(G3,G182,G192,G212,G221,G316,G456)</f>
    </oc>
    <nc r="G484">
      <f>SUM(G3,G182,G192,G212,G221,G316,G456)</f>
    </nc>
  </rcc>
  <rcc rId="8935" sId="1">
    <oc r="H29" t="inlineStr">
      <is>
        <t>-8046</t>
      </is>
    </oc>
    <nc r="H29"/>
  </rcc>
  <rcc rId="8936" sId="1">
    <oc r="H30" t="inlineStr">
      <is>
        <t>-8046</t>
      </is>
    </oc>
    <nc r="H30"/>
  </rcc>
  <rcc rId="8937" sId="1">
    <oc r="H31" t="inlineStr">
      <is>
        <t>+8046</t>
      </is>
    </oc>
    <nc r="H31"/>
  </rcc>
  <rcc rId="8938" sId="1">
    <oc r="H32" t="inlineStr">
      <is>
        <t>+8046</t>
      </is>
    </oc>
    <nc r="H32"/>
  </rcc>
  <rcc rId="8939" sId="1">
    <oc r="H33" t="inlineStr">
      <is>
        <t>-</t>
      </is>
    </oc>
    <nc r="H33"/>
  </rcc>
  <rcc rId="8940" sId="1" numFmtId="4">
    <oc r="H41">
      <v>-95000</v>
    </oc>
    <nc r="H41"/>
  </rcc>
  <rcc rId="8941" sId="1" numFmtId="4">
    <oc r="H42">
      <v>-95000</v>
    </oc>
    <nc r="H42"/>
  </rcc>
  <rcc rId="8942" sId="1" numFmtId="4">
    <oc r="H43">
      <v>-95000</v>
    </oc>
    <nc r="H43"/>
  </rcc>
  <rcc rId="8943" sId="1" numFmtId="4">
    <oc r="H44">
      <v>-95000</v>
    </oc>
    <nc r="H44"/>
  </rcc>
  <rcc rId="8944" sId="1" numFmtId="4">
    <oc r="H45">
      <v>-95000</v>
    </oc>
    <nc r="H45"/>
  </rcc>
  <rcc rId="8945" sId="1">
    <oc r="H46" t="inlineStr">
      <is>
        <t>+549710</t>
      </is>
    </oc>
    <nc r="H46"/>
  </rcc>
  <rcc rId="8946" sId="1">
    <oc r="H55" t="inlineStr">
      <is>
        <t>+549710</t>
      </is>
    </oc>
    <nc r="H55"/>
  </rcc>
  <rcc rId="8947" sId="1">
    <oc r="H64" t="inlineStr">
      <is>
        <t>+342550</t>
      </is>
    </oc>
    <nc r="H64"/>
  </rcc>
  <rcc rId="8948" sId="1">
    <oc r="H65" t="inlineStr">
      <is>
        <t>+201550</t>
      </is>
    </oc>
    <nc r="H65"/>
  </rcc>
  <rcc rId="8949" sId="1">
    <oc r="H66" t="inlineStr">
      <is>
        <t>+201550</t>
      </is>
    </oc>
    <nc r="H66"/>
  </rcc>
  <rcc rId="8950" sId="1">
    <oc r="H67" t="inlineStr">
      <is>
        <t>+141000</t>
      </is>
    </oc>
    <nc r="H67"/>
  </rcc>
  <rcc rId="8951" sId="1">
    <oc r="H68" t="inlineStr">
      <is>
        <t>+141000</t>
      </is>
    </oc>
    <nc r="H68"/>
  </rcc>
  <rcc rId="8952" sId="1">
    <oc r="H69" t="inlineStr">
      <is>
        <t>-</t>
      </is>
    </oc>
    <nc r="H69"/>
  </rcc>
  <rcc rId="8953" sId="1">
    <oc r="H70" t="inlineStr">
      <is>
        <t>+203160</t>
      </is>
    </oc>
    <nc r="H70"/>
  </rcc>
  <rcc rId="8954" sId="1">
    <oc r="H71" t="inlineStr">
      <is>
        <t>+203160</t>
      </is>
    </oc>
    <nc r="H71"/>
  </rcc>
  <rcc rId="8955" sId="1">
    <oc r="H72" t="inlineStr">
      <is>
        <t>+203160</t>
      </is>
    </oc>
    <nc r="H72"/>
  </rcc>
  <rcc rId="8956" sId="1">
    <oc r="H73" t="inlineStr">
      <is>
        <t>+4000</t>
      </is>
    </oc>
    <nc r="H73"/>
  </rcc>
  <rcc rId="8957" sId="1">
    <oc r="H74" t="inlineStr">
      <is>
        <t>+4000</t>
      </is>
    </oc>
    <nc r="H74"/>
  </rcc>
  <rcc rId="8958" sId="1">
    <oc r="H75" t="inlineStr">
      <is>
        <t>+4000</t>
      </is>
    </oc>
    <nc r="H75"/>
  </rcc>
  <rcc rId="8959" sId="1">
    <oc r="H76" t="inlineStr">
      <is>
        <t>+72650</t>
      </is>
    </oc>
    <nc r="H76"/>
  </rcc>
  <rcc rId="8960" sId="1">
    <oc r="H77" t="inlineStr">
      <is>
        <t>+72650</t>
      </is>
    </oc>
    <nc r="H77"/>
  </rcc>
  <rcc rId="8961" sId="1">
    <oc r="H78" t="inlineStr">
      <is>
        <t>+72650</t>
      </is>
    </oc>
    <nc r="H78"/>
  </rcc>
  <rcc rId="8962" sId="1">
    <oc r="H79" t="inlineStr">
      <is>
        <t>+72650</t>
      </is>
    </oc>
    <nc r="H79"/>
  </rcc>
  <rcc rId="8963" sId="1">
    <oc r="H80" t="inlineStr">
      <is>
        <t>+72650</t>
      </is>
    </oc>
    <nc r="H80"/>
  </rcc>
  <rcc rId="8964" sId="1">
    <oc r="H81" t="inlineStr">
      <is>
        <t>+72650</t>
      </is>
    </oc>
    <nc r="H81"/>
  </rcc>
  <rcc rId="8965" sId="1">
    <oc r="H86" t="inlineStr">
      <is>
        <t>+3204</t>
      </is>
    </oc>
    <nc r="H86"/>
  </rcc>
  <rcc rId="8966" sId="1">
    <oc r="H87" t="inlineStr">
      <is>
        <t>+3204</t>
      </is>
    </oc>
    <nc r="H87"/>
  </rcc>
  <rcc rId="8967" sId="1" numFmtId="4">
    <oc r="H88">
      <v>-3204</v>
    </oc>
    <nc r="H88"/>
  </rcc>
  <rcc rId="8968" sId="1" numFmtId="4">
    <oc r="H89">
      <v>-3204</v>
    </oc>
    <nc r="H89"/>
  </rcc>
  <rcc rId="8969" sId="1">
    <oc r="H114" t="inlineStr">
      <is>
        <t>-120409</t>
      </is>
    </oc>
    <nc r="H114"/>
  </rcc>
  <rcc rId="8970" sId="1">
    <oc r="H115" t="inlineStr">
      <is>
        <t>-120409</t>
      </is>
    </oc>
    <nc r="H115"/>
  </rcc>
  <rcc rId="8971" sId="1">
    <oc r="H116" t="inlineStr">
      <is>
        <t>-120409</t>
      </is>
    </oc>
    <nc r="H116"/>
  </rcc>
  <rcc rId="8972" sId="1">
    <oc r="H117" t="inlineStr">
      <is>
        <t>-</t>
      </is>
    </oc>
    <nc r="H117"/>
  </rcc>
  <rcc rId="8973" sId="1">
    <oc r="H118" t="inlineStr">
      <is>
        <t>-</t>
      </is>
    </oc>
    <nc r="H118"/>
  </rcc>
  <rcc rId="8974" sId="1">
    <oc r="H119" t="inlineStr">
      <is>
        <t>+120409</t>
      </is>
    </oc>
    <nc r="H119"/>
  </rcc>
  <rcc rId="8975" sId="1">
    <oc r="H120" t="inlineStr">
      <is>
        <t>+120409</t>
      </is>
    </oc>
    <nc r="H120"/>
  </rcc>
  <rcc rId="8976" sId="1">
    <oc r="H121" t="inlineStr">
      <is>
        <t>+120409</t>
      </is>
    </oc>
    <nc r="H121"/>
  </rcc>
  <rcc rId="8977" sId="1">
    <oc r="H126" t="inlineStr">
      <is>
        <t>-</t>
      </is>
    </oc>
    <nc r="H126"/>
  </rcc>
  <rcc rId="8978" sId="1">
    <oc r="H127" t="inlineStr">
      <is>
        <t>+4983711</t>
      </is>
    </oc>
    <nc r="H127"/>
  </rcc>
  <rcc rId="8979" sId="1">
    <oc r="H128" t="inlineStr">
      <is>
        <t>-</t>
      </is>
    </oc>
    <nc r="H128"/>
  </rcc>
  <rcc rId="8980" sId="1">
    <oc r="H129" t="inlineStr">
      <is>
        <t>-</t>
      </is>
    </oc>
    <nc r="H129"/>
  </rcc>
  <rcc rId="8981" sId="1">
    <oc r="H130" t="inlineStr">
      <is>
        <t>-</t>
      </is>
    </oc>
    <nc r="H130"/>
  </rcc>
  <rcc rId="8982" sId="1">
    <oc r="H131" t="inlineStr">
      <is>
        <t>-</t>
      </is>
    </oc>
    <nc r="H131"/>
  </rcc>
  <rcc rId="8983" sId="1">
    <oc r="H132" t="inlineStr">
      <is>
        <t>+4983711</t>
      </is>
    </oc>
    <nc r="H132"/>
  </rcc>
  <rcc rId="8984" sId="1">
    <oc r="H133" t="inlineStr">
      <is>
        <t>+2100000</t>
      </is>
    </oc>
    <nc r="H133"/>
  </rcc>
  <rcc rId="8985" sId="1">
    <oc r="H134" t="inlineStr">
      <is>
        <t>+2100000</t>
      </is>
    </oc>
    <nc r="H134"/>
  </rcc>
  <rcc rId="8986" sId="1">
    <oc r="H135" t="inlineStr">
      <is>
        <t>+2100000</t>
      </is>
    </oc>
    <nc r="H135"/>
  </rcc>
  <rcc rId="8987" sId="1">
    <oc r="H136" t="inlineStr">
      <is>
        <t>+2100000</t>
      </is>
    </oc>
    <nc r="H136"/>
  </rcc>
  <rcc rId="8988" sId="1">
    <oc r="H137" t="inlineStr">
      <is>
        <t>+1586500</t>
      </is>
    </oc>
    <nc r="H137"/>
  </rcc>
  <rcc rId="8989" sId="1">
    <oc r="H138" t="inlineStr">
      <is>
        <t>+1586500</t>
      </is>
    </oc>
    <nc r="H138"/>
  </rcc>
  <rcc rId="8990" sId="1">
    <oc r="H139" t="inlineStr">
      <is>
        <t>+1586500</t>
      </is>
    </oc>
    <nc r="H139"/>
  </rcc>
  <rcc rId="8991" sId="1">
    <oc r="H140" t="inlineStr">
      <is>
        <t>+1586500</t>
      </is>
    </oc>
    <nc r="H140"/>
  </rcc>
  <rcc rId="8992" sId="1">
    <oc r="H141" t="inlineStr">
      <is>
        <t>-52289</t>
      </is>
    </oc>
    <nc r="H141"/>
  </rcc>
  <rcc rId="8993" sId="1">
    <oc r="H142" t="inlineStr">
      <is>
        <t>-52289</t>
      </is>
    </oc>
    <nc r="H142"/>
  </rcc>
  <rcc rId="8994" sId="1">
    <oc r="H143" t="inlineStr">
      <is>
        <t>-52289</t>
      </is>
    </oc>
    <nc r="H143"/>
  </rcc>
  <rcc rId="8995" sId="1">
    <oc r="H162" t="inlineStr">
      <is>
        <t>+12289</t>
      </is>
    </oc>
    <nc r="H162"/>
  </rcc>
  <rcc rId="8996" sId="1">
    <oc r="H163" t="inlineStr">
      <is>
        <t>-</t>
      </is>
    </oc>
    <nc r="H163"/>
  </rcc>
  <rcc rId="8997" sId="1">
    <oc r="H164" t="inlineStr">
      <is>
        <t>-</t>
      </is>
    </oc>
    <nc r="H164"/>
  </rcc>
  <rcc rId="8998" sId="1">
    <oc r="H165" t="inlineStr">
      <is>
        <t>-</t>
      </is>
    </oc>
    <nc r="H165"/>
  </rcc>
  <rcc rId="8999" sId="1">
    <oc r="H166" t="inlineStr">
      <is>
        <t>-</t>
      </is>
    </oc>
    <nc r="H166"/>
  </rcc>
  <rcc rId="9000" sId="1">
    <oc r="H167" t="inlineStr">
      <is>
        <t>-</t>
      </is>
    </oc>
    <nc r="H167"/>
  </rcc>
  <rcc rId="9001" sId="1">
    <oc r="H168" t="inlineStr">
      <is>
        <t>+12289</t>
      </is>
    </oc>
    <nc r="H168"/>
  </rcc>
  <rcc rId="9002" sId="1">
    <oc r="H169" t="inlineStr">
      <is>
        <t>+12289</t>
      </is>
    </oc>
    <nc r="H169"/>
  </rcc>
  <rcc rId="9003" sId="1">
    <oc r="H170" t="inlineStr">
      <is>
        <t>-</t>
      </is>
    </oc>
    <nc r="H170"/>
  </rcc>
  <rcc rId="9004" sId="1">
    <oc r="H171" t="inlineStr">
      <is>
        <t>-</t>
      </is>
    </oc>
    <nc r="H171"/>
  </rcc>
  <rcc rId="9005" sId="1">
    <oc r="H172" t="inlineStr">
      <is>
        <t>-</t>
      </is>
    </oc>
    <nc r="H172"/>
  </rcc>
  <rcc rId="9006" sId="1" numFmtId="4">
    <oc r="H173">
      <v>-17711</v>
    </oc>
    <nc r="H173"/>
  </rcc>
  <rcc rId="9007" sId="1" numFmtId="4">
    <oc r="H174">
      <v>-17711</v>
    </oc>
    <nc r="H174"/>
  </rcc>
  <rcc rId="9008" sId="1" numFmtId="4">
    <oc r="H175">
      <v>-17711</v>
    </oc>
    <nc r="H175"/>
  </rcc>
  <rcc rId="9009" sId="1">
    <oc r="H176" t="inlineStr">
      <is>
        <t>+30000</t>
      </is>
    </oc>
    <nc r="H176"/>
  </rcc>
  <rcc rId="9010" sId="1">
    <oc r="H177" t="inlineStr">
      <is>
        <t>+30000</t>
      </is>
    </oc>
    <nc r="H177"/>
  </rcc>
  <rcc rId="9011" sId="1">
    <oc r="H178" t="inlineStr">
      <is>
        <t>+30000</t>
      </is>
    </oc>
    <nc r="H178"/>
  </rcc>
  <rcc rId="9012" sId="1">
    <oc r="H179" t="inlineStr">
      <is>
        <t>-</t>
      </is>
    </oc>
    <nc r="H179"/>
  </rcc>
  <rcc rId="9013" sId="1">
    <oc r="H180" t="inlineStr">
      <is>
        <t>-</t>
      </is>
    </oc>
    <nc r="H180"/>
  </rcc>
  <rcc rId="9014" sId="1">
    <oc r="H181" t="inlineStr">
      <is>
        <t>-</t>
      </is>
    </oc>
    <nc r="H181"/>
  </rcc>
  <rcc rId="9015" sId="1">
    <oc r="H182" t="inlineStr">
      <is>
        <t>+212710</t>
      </is>
    </oc>
    <nc r="H182"/>
  </rcc>
  <rcc rId="9016" sId="1">
    <oc r="H183" t="inlineStr">
      <is>
        <t>+212710</t>
      </is>
    </oc>
    <nc r="H183"/>
  </rcc>
  <rcc rId="9017" sId="1">
    <oc r="H184" t="inlineStr">
      <is>
        <t>+212710</t>
      </is>
    </oc>
    <nc r="H184"/>
  </rcc>
  <rcc rId="9018" sId="1">
    <oc r="H187" t="inlineStr">
      <is>
        <t>+448000</t>
      </is>
    </oc>
    <nc r="H187"/>
  </rcc>
  <rcc rId="9019" sId="1" numFmtId="4">
    <oc r="H188">
      <v>-660710</v>
    </oc>
    <nc r="H188"/>
  </rcc>
  <rcc rId="9020" sId="1" numFmtId="4">
    <oc r="H189">
      <v>-660710</v>
    </oc>
    <nc r="H189"/>
  </rcc>
  <rcc rId="9021" sId="1">
    <oc r="H190" t="inlineStr">
      <is>
        <t>-</t>
      </is>
    </oc>
    <nc r="H190"/>
  </rcc>
  <rcc rId="9022" sId="1">
    <oc r="H191" t="inlineStr">
      <is>
        <t>-</t>
      </is>
    </oc>
    <nc r="H191"/>
  </rcc>
  <rcc rId="9023" sId="1">
    <oc r="H192" t="inlineStr">
      <is>
        <t>+467600</t>
      </is>
    </oc>
    <nc r="H192"/>
  </rcc>
  <rcc rId="9024" sId="1">
    <oc r="H193" t="inlineStr">
      <is>
        <t>+467600</t>
      </is>
    </oc>
    <nc r="H193"/>
  </rcc>
  <rcc rId="9025" sId="1">
    <oc r="H194" t="inlineStr">
      <is>
        <t>+467600</t>
      </is>
    </oc>
    <nc r="H194"/>
  </rcc>
  <rcc rId="9026" sId="1">
    <oc r="H195" t="inlineStr">
      <is>
        <t>+467600</t>
      </is>
    </oc>
    <nc r="H195"/>
  </rcc>
  <rcc rId="9027" sId="1">
    <oc r="H203" t="inlineStr">
      <is>
        <t>+467600</t>
      </is>
    </oc>
    <nc r="H203"/>
  </rcc>
  <rcc rId="9028" sId="1">
    <oc r="H204" t="inlineStr">
      <is>
        <t>+467600</t>
      </is>
    </oc>
    <nc r="H204"/>
  </rcc>
  <rcc rId="9029" sId="1">
    <oc r="H205" t="inlineStr">
      <is>
        <t>+467600</t>
      </is>
    </oc>
    <nc r="H205"/>
  </rcc>
  <rcc rId="9030" sId="1">
    <oc r="H221" t="inlineStr">
      <is>
        <t>+2516811</t>
      </is>
    </oc>
    <nc r="H221"/>
  </rcc>
  <rcc rId="9031" sId="1">
    <oc r="H222" t="inlineStr">
      <is>
        <t>+121650</t>
      </is>
    </oc>
    <nc r="H222"/>
  </rcc>
  <rcc rId="9032" sId="1">
    <oc r="H223" t="inlineStr">
      <is>
        <t>+121650</t>
      </is>
    </oc>
    <nc r="H223"/>
  </rcc>
  <rcc rId="9033" sId="1">
    <oc r="H224" t="inlineStr">
      <is>
        <t>+121650</t>
      </is>
    </oc>
    <nc r="H224"/>
  </rcc>
  <rcc rId="9034" sId="1">
    <oc r="H225" t="inlineStr">
      <is>
        <t>+73350</t>
      </is>
    </oc>
    <nc r="H225"/>
  </rcc>
  <rcc rId="9035" sId="1">
    <oc r="H226" t="inlineStr">
      <is>
        <t>+356793</t>
      </is>
    </oc>
    <nc r="H226"/>
  </rcc>
  <rcc rId="9036" sId="1">
    <oc r="H229">
      <v>-293443</v>
    </oc>
    <nc r="H229"/>
  </rcc>
  <rcc rId="9037" sId="1">
    <oc r="H230" t="inlineStr">
      <is>
        <t>+10000</t>
      </is>
    </oc>
    <nc r="H230"/>
  </rcc>
  <rcc rId="9038" sId="1" numFmtId="4">
    <oc r="H231">
      <v>-4000</v>
    </oc>
    <nc r="H231"/>
  </rcc>
  <rcc rId="9039" sId="1">
    <oc r="H232" t="inlineStr">
      <is>
        <t>+14000</t>
      </is>
    </oc>
    <nc r="H232"/>
  </rcc>
  <rcc rId="9040" sId="1">
    <oc r="H233" t="inlineStr">
      <is>
        <t>+48300</t>
      </is>
    </oc>
    <nc r="H233"/>
  </rcc>
  <rcc rId="9041" sId="1" numFmtId="30">
    <oc r="H234">
      <v>1270403.1399999999</v>
    </oc>
    <nc r="H234"/>
  </rcc>
  <rcc rId="9042" sId="1" numFmtId="30">
    <oc r="H235">
      <v>1270403.1399999999</v>
    </oc>
    <nc r="H235"/>
  </rcc>
  <rcc rId="9043" sId="1">
    <oc r="H236" t="inlineStr">
      <is>
        <t>-1238040,78</t>
      </is>
    </oc>
    <nc r="H236"/>
  </rcc>
  <rcc rId="9044" sId="1">
    <oc r="H237" t="inlineStr">
      <is>
        <t>-1238040,78</t>
      </is>
    </oc>
    <nc r="H237"/>
  </rcc>
  <rcc rId="9045" sId="1">
    <oc r="H238" t="inlineStr">
      <is>
        <t>+15937,64</t>
      </is>
    </oc>
    <nc r="H238"/>
  </rcc>
  <rcc rId="9046" sId="1">
    <oc r="H239" t="inlineStr">
      <is>
        <t>+15937,64</t>
      </is>
    </oc>
    <nc r="H239"/>
  </rcc>
  <rcc rId="9047" sId="1">
    <oc r="H240" t="inlineStr">
      <is>
        <t>-</t>
      </is>
    </oc>
    <nc r="H240"/>
  </rcc>
  <rcc rId="9048" sId="1">
    <oc r="H250" t="inlineStr">
      <is>
        <t>+2401915</t>
      </is>
    </oc>
    <nc r="H250"/>
  </rcc>
  <rcc rId="9049" sId="1">
    <oc r="H251" t="inlineStr">
      <is>
        <t>+1391618</t>
      </is>
    </oc>
    <nc r="H251"/>
  </rcc>
  <rcc rId="9050" sId="1">
    <oc r="H252" t="inlineStr">
      <is>
        <t>-</t>
      </is>
    </oc>
    <nc r="H252"/>
  </rcc>
  <rcc rId="9051" sId="1">
    <oc r="H256" t="inlineStr">
      <is>
        <t>+1096000</t>
      </is>
    </oc>
    <nc r="H256"/>
  </rcc>
  <rcc rId="9052" sId="1">
    <oc r="H259" t="inlineStr">
      <is>
        <t>+212000</t>
      </is>
    </oc>
    <nc r="H259"/>
  </rcc>
  <rcc rId="9053" sId="1">
    <oc r="H260" t="inlineStr">
      <is>
        <t>+884000</t>
      </is>
    </oc>
    <nc r="H260"/>
  </rcc>
  <rcc rId="9054" sId="1">
    <oc r="H261" t="inlineStr">
      <is>
        <t>+884000</t>
      </is>
    </oc>
    <nc r="H261"/>
  </rcc>
  <rcc rId="9055" sId="1">
    <oc r="H262" t="inlineStr">
      <is>
        <t>+884000</t>
      </is>
    </oc>
    <nc r="H262"/>
  </rcc>
  <rcc rId="9056" sId="1">
    <oc r="H263" t="inlineStr">
      <is>
        <t>-</t>
      </is>
    </oc>
    <nc r="H263"/>
  </rcc>
  <rcc rId="9057" sId="1">
    <oc r="H274" t="inlineStr">
      <is>
        <t>+295618</t>
      </is>
    </oc>
    <nc r="H274"/>
  </rcc>
  <rcc rId="9058" sId="1">
    <oc r="H275" t="inlineStr">
      <is>
        <t>+295618</t>
      </is>
    </oc>
    <nc r="H275"/>
  </rcc>
  <rcc rId="9059" sId="1">
    <oc r="H276" t="inlineStr">
      <is>
        <t>+295618</t>
      </is>
    </oc>
    <nc r="H276"/>
  </rcc>
  <rcc rId="9060" sId="1">
    <oc r="H277" t="inlineStr">
      <is>
        <t>+1010297</t>
      </is>
    </oc>
    <nc r="H277"/>
  </rcc>
  <rcc rId="9061" sId="1">
    <oc r="H278" t="inlineStr">
      <is>
        <t>+350500</t>
      </is>
    </oc>
    <nc r="H278"/>
  </rcc>
  <rcc rId="9062" sId="1">
    <oc r="H279" t="inlineStr">
      <is>
        <t>+350500</t>
      </is>
    </oc>
    <nc r="H279"/>
  </rcc>
  <rcc rId="9063" sId="1">
    <oc r="H280" t="inlineStr">
      <is>
        <t>+350500</t>
      </is>
    </oc>
    <nc r="H280"/>
  </rcc>
  <rcc rId="9064" sId="1">
    <oc r="H281" t="inlineStr">
      <is>
        <t>+350500</t>
      </is>
    </oc>
    <nc r="H281"/>
  </rcc>
  <rcc rId="9065" sId="1">
    <oc r="H282" t="inlineStr">
      <is>
        <t>+110754</t>
      </is>
    </oc>
    <nc r="H282"/>
  </rcc>
  <rcc rId="9066" sId="1">
    <oc r="H283" t="inlineStr">
      <is>
        <t>+110754</t>
      </is>
    </oc>
    <nc r="H283"/>
  </rcc>
  <rcc rId="9067" sId="1">
    <oc r="H284" t="inlineStr">
      <is>
        <t>+110754</t>
      </is>
    </oc>
    <nc r="H284"/>
  </rcc>
  <rcc rId="9068" sId="1" numFmtId="4">
    <oc r="H295">
      <v>-2957</v>
    </oc>
    <nc r="H295"/>
  </rcc>
  <rcc rId="9069" sId="1" numFmtId="4">
    <oc r="H296">
      <v>-2957</v>
    </oc>
    <nc r="H296"/>
  </rcc>
  <rcc rId="9070" sId="1" numFmtId="4">
    <oc r="H297">
      <v>-2957</v>
    </oc>
    <nc r="H297"/>
  </rcc>
  <rcc rId="9071" sId="1">
    <oc r="H298" t="inlineStr">
      <is>
        <t>+552000</t>
      </is>
    </oc>
    <nc r="H298"/>
  </rcc>
  <rcc rId="9072" sId="1">
    <oc r="H299" t="inlineStr">
      <is>
        <t>+552000</t>
      </is>
    </oc>
    <nc r="H299"/>
  </rcc>
  <rcc rId="9073" sId="1">
    <oc r="H300" t="inlineStr">
      <is>
        <t>+552000</t>
      </is>
    </oc>
    <nc r="H300"/>
  </rcc>
  <rcc rId="9074" sId="1">
    <oc r="H301" t="inlineStr">
      <is>
        <t>+552000</t>
      </is>
    </oc>
    <nc r="H301"/>
  </rcc>
  <rcc rId="9075" sId="1">
    <oc r="H302" t="inlineStr">
      <is>
        <t>-</t>
      </is>
    </oc>
    <nc r="H302"/>
  </rcc>
  <rcc rId="9076" sId="1">
    <oc r="H303" t="inlineStr">
      <is>
        <t>-</t>
      </is>
    </oc>
    <nc r="H303"/>
  </rcc>
  <rcc rId="9077" sId="1">
    <oc r="H304" t="inlineStr">
      <is>
        <t>-</t>
      </is>
    </oc>
    <nc r="H304"/>
  </rcc>
  <rcc rId="9078" sId="1">
    <oc r="H305" t="inlineStr">
      <is>
        <t>-</t>
      </is>
    </oc>
    <nc r="H305"/>
  </rcc>
  <rcc rId="9079" sId="1">
    <oc r="H306">
      <v>-6754</v>
    </oc>
    <nc r="H306"/>
  </rcc>
  <rcc rId="9080" sId="1">
    <oc r="H307">
      <v>-6754</v>
    </oc>
    <nc r="H307"/>
  </rcc>
  <rcc rId="9081" sId="1">
    <oc r="H308">
      <v>-6754</v>
    </oc>
    <nc r="H308"/>
  </rcc>
  <rcc rId="9082" sId="1">
    <oc r="H309">
      <v>-6754</v>
    </oc>
    <nc r="H309"/>
  </rcc>
  <rcc rId="9083" sId="1">
    <oc r="H310">
      <v>-6754</v>
    </oc>
    <nc r="H310"/>
  </rcc>
  <rcc rId="9084" sId="1">
    <oc r="H311">
      <v>-6754</v>
    </oc>
    <nc r="H311"/>
  </rcc>
  <rcc rId="9085" sId="1">
    <oc r="H312" t="inlineStr">
      <is>
        <t>-</t>
      </is>
    </oc>
    <nc r="H312"/>
  </rcc>
  <rcc rId="9086" sId="1">
    <oc r="H313" t="inlineStr">
      <is>
        <t>-</t>
      </is>
    </oc>
    <nc r="H313"/>
  </rcc>
  <rcc rId="9087" sId="1">
    <oc r="H314" t="inlineStr">
      <is>
        <t>-</t>
      </is>
    </oc>
    <nc r="H314"/>
  </rcc>
  <rcc rId="9088" sId="1">
    <oc r="H315" t="inlineStr">
      <is>
        <t>-</t>
      </is>
    </oc>
    <nc r="H315"/>
  </rcc>
  <rcc rId="9089" sId="1">
    <oc r="H316" t="inlineStr">
      <is>
        <t>+230230</t>
      </is>
    </oc>
    <nc r="H316"/>
  </rcc>
  <rcc rId="9090" sId="1">
    <oc r="H317" t="inlineStr">
      <is>
        <t>+230230</t>
      </is>
    </oc>
    <nc r="H317"/>
  </rcc>
  <rcc rId="9091" sId="1">
    <oc r="H318" t="inlineStr">
      <is>
        <t>+1601730</t>
      </is>
    </oc>
    <nc r="H318"/>
  </rcc>
  <rcc rId="9092" sId="1">
    <oc r="H319" t="inlineStr">
      <is>
        <t>+1601730</t>
      </is>
    </oc>
    <nc r="H319"/>
  </rcc>
  <rcc rId="9093" sId="1">
    <oc r="H320" t="inlineStr">
      <is>
        <t>+1371500</t>
      </is>
    </oc>
    <nc r="H320"/>
  </rcc>
  <rcc rId="9094" sId="1">
    <oc r="H322" t="inlineStr">
      <is>
        <t>-</t>
      </is>
    </oc>
    <nc r="H322"/>
  </rcc>
  <rcc rId="9095" sId="1">
    <oc r="H323" t="inlineStr">
      <is>
        <t>+1371500</t>
      </is>
    </oc>
    <nc r="H323"/>
  </rcc>
  <rcc rId="9096" sId="1">
    <oc r="H324" t="inlineStr">
      <is>
        <t>+1371500</t>
      </is>
    </oc>
    <nc r="H324"/>
  </rcc>
  <rcc rId="9097" sId="1">
    <oc r="H325" t="inlineStr">
      <is>
        <t>-</t>
      </is>
    </oc>
    <nc r="H325"/>
  </rcc>
  <rcc rId="9098" sId="1">
    <oc r="H339" t="inlineStr">
      <is>
        <t>-1171800</t>
      </is>
    </oc>
    <nc r="H339"/>
  </rcc>
  <rcc rId="9099" sId="1" numFmtId="4">
    <oc r="H344">
      <v>-1221500</v>
    </oc>
    <nc r="H344"/>
  </rcc>
  <rcc rId="9100" sId="1" numFmtId="4">
    <oc r="H351">
      <v>-1037282</v>
    </oc>
    <nc r="H351"/>
  </rcc>
  <rcc rId="9101" sId="1">
    <oc r="H352" t="inlineStr">
      <is>
        <t>-</t>
      </is>
    </oc>
    <nc r="H352"/>
  </rcc>
  <rcc rId="9102" sId="1">
    <oc r="H353" t="inlineStr">
      <is>
        <t>-</t>
      </is>
    </oc>
    <nc r="H353"/>
  </rcc>
  <rcc rId="9103" sId="1" numFmtId="4">
    <oc r="H354">
      <v>-632982</v>
    </oc>
    <nc r="H354"/>
  </rcc>
  <rcc rId="9104" sId="1" numFmtId="4">
    <oc r="H355">
      <v>-632982</v>
    </oc>
    <nc r="H355"/>
  </rcc>
  <rcc rId="9105" sId="1">
    <oc r="H359">
      <v>-20000</v>
    </oc>
    <nc r="H359"/>
  </rcc>
  <rcc rId="9106" sId="1">
    <oc r="H360" t="inlineStr">
      <is>
        <t>-384300</t>
      </is>
    </oc>
    <nc r="H360"/>
  </rcc>
  <rcc rId="9107" sId="1">
    <oc r="H361" t="inlineStr">
      <is>
        <t>-</t>
      </is>
    </oc>
    <nc r="H361"/>
  </rcc>
  <rcc rId="9108" sId="1">
    <oc r="H375" t="inlineStr">
      <is>
        <t>-184218</t>
      </is>
    </oc>
    <nc r="H375"/>
  </rcc>
  <rcc rId="9109" sId="1">
    <oc r="H376" t="inlineStr">
      <is>
        <t>-184218</t>
      </is>
    </oc>
    <nc r="H376"/>
  </rcc>
  <rcc rId="9110" sId="1">
    <oc r="H377" t="inlineStr">
      <is>
        <t>-184218</t>
      </is>
    </oc>
    <nc r="H377"/>
  </rcc>
  <rcc rId="9111" sId="1">
    <oc r="H397" t="inlineStr">
      <is>
        <t>+49700</t>
      </is>
    </oc>
    <nc r="H397"/>
  </rcc>
  <rcc rId="9112" sId="1">
    <oc r="H398" t="inlineStr">
      <is>
        <t>-</t>
      </is>
    </oc>
    <nc r="H398"/>
  </rcc>
  <rcc rId="9113" sId="1">
    <oc r="H399" t="inlineStr">
      <is>
        <t>-</t>
      </is>
    </oc>
    <nc r="H399"/>
  </rcc>
  <rcc rId="9114" sId="1">
    <oc r="H400" t="inlineStr">
      <is>
        <t>+49700</t>
      </is>
    </oc>
    <nc r="H400"/>
  </rcc>
  <rcc rId="9115" sId="1">
    <oc r="H401" t="inlineStr">
      <is>
        <t>+49700</t>
      </is>
    </oc>
    <nc r="H401"/>
  </rcc>
  <rcc rId="9116" sId="1">
    <oc r="H417" t="inlineStr">
      <is>
        <t>-199700</t>
      </is>
    </oc>
    <nc r="H417"/>
  </rcc>
  <rcc rId="9117" sId="1" numFmtId="4">
    <oc r="H442">
      <v>-49700</v>
    </oc>
    <nc r="H442"/>
  </rcc>
  <rcc rId="9118" sId="1" numFmtId="4">
    <oc r="H443">
      <v>-49700</v>
    </oc>
    <nc r="H443"/>
  </rcc>
  <rcc rId="9119" sId="1" numFmtId="4">
    <oc r="H444">
      <v>-49700</v>
    </oc>
    <nc r="H444"/>
  </rcc>
  <rcc rId="9120" sId="1" numFmtId="4">
    <oc r="H445">
      <v>-49700</v>
    </oc>
    <nc r="H445"/>
  </rcc>
  <rcc rId="9121" sId="1" numFmtId="4">
    <oc r="H446">
      <v>-150000</v>
    </oc>
    <nc r="H446"/>
  </rcc>
  <rcc rId="9122" sId="1" numFmtId="4">
    <oc r="H447">
      <v>-150000</v>
    </oc>
    <nc r="H447"/>
  </rcc>
  <rcc rId="9123" sId="1" numFmtId="4">
    <oc r="H450">
      <v>-150000</v>
    </oc>
    <nc r="H450"/>
  </rcc>
  <rcc rId="9124" sId="1" numFmtId="4">
    <oc r="H451">
      <v>-150000</v>
    </oc>
    <nc r="H451"/>
  </rcc>
  <rcc rId="9125" sId="1" numFmtId="4">
    <oc r="H458">
      <v>-860</v>
    </oc>
    <nc r="H458"/>
  </rcc>
  <rcc rId="9126" sId="1" numFmtId="4">
    <oc r="H459">
      <v>-860</v>
    </oc>
    <nc r="H459"/>
  </rcc>
  <rcc rId="9127" sId="1">
    <oc r="H460" t="inlineStr">
      <is>
        <t>-</t>
      </is>
    </oc>
    <nc r="H460"/>
  </rcc>
  <rcc rId="9128" sId="1">
    <oc r="H461" t="inlineStr">
      <is>
        <t>-</t>
      </is>
    </oc>
    <nc r="H461"/>
  </rcc>
  <rcc rId="9129" sId="1">
    <oc r="H462" t="inlineStr">
      <is>
        <t>-</t>
      </is>
    </oc>
    <nc r="H462"/>
  </rcc>
  <rcc rId="9130" sId="1" numFmtId="4">
    <oc r="H463">
      <v>-860</v>
    </oc>
    <nc r="H463"/>
  </rcc>
  <rcc rId="9131" sId="1" numFmtId="4">
    <oc r="H464">
      <v>-860</v>
    </oc>
    <nc r="H464"/>
  </rcc>
  <rcc rId="9132" sId="1" numFmtId="4">
    <oc r="H465">
      <v>-860</v>
    </oc>
    <nc r="H465"/>
  </rcc>
  <rcc rId="9133" sId="1">
    <oc r="H471" t="inlineStr">
      <is>
        <t>+860</t>
      </is>
    </oc>
    <nc r="H471"/>
  </rcc>
  <rcc rId="9134" sId="1">
    <oc r="H472" t="inlineStr">
      <is>
        <t>+860</t>
      </is>
    </oc>
    <nc r="H472"/>
  </rcc>
  <rcc rId="9135" sId="1">
    <oc r="H473" t="inlineStr">
      <is>
        <t>+860</t>
      </is>
    </oc>
    <nc r="H473"/>
  </rcc>
  <rcc rId="9136" sId="1">
    <oc r="H474" t="inlineStr">
      <is>
        <t>+860</t>
      </is>
    </oc>
    <nc r="H474"/>
  </rcc>
  <rcc rId="9137" sId="1">
    <oc r="H475" t="inlineStr">
      <is>
        <t>+860</t>
      </is>
    </oc>
    <nc r="H475"/>
  </rcc>
  <rcc rId="9138" sId="1">
    <oc r="H476" t="inlineStr">
      <is>
        <t>+5880000</t>
      </is>
    </oc>
    <nc r="H476"/>
  </rcc>
  <rcc rId="9139" sId="1">
    <oc r="H477" t="inlineStr">
      <is>
        <t>-</t>
      </is>
    </oc>
    <nc r="H477"/>
  </rcc>
  <rcc rId="9140" sId="1">
    <oc r="H480" t="inlineStr">
      <is>
        <t>-</t>
      </is>
    </oc>
    <nc r="H480"/>
  </rcc>
  <rcc rId="9141" sId="1">
    <oc r="H481" t="inlineStr">
      <is>
        <t>+5880000</t>
      </is>
    </oc>
    <nc r="H481"/>
  </rcc>
  <rcc rId="9142" sId="1">
    <oc r="H482" t="inlineStr">
      <is>
        <t>+5880000</t>
      </is>
    </oc>
    <nc r="H482"/>
  </rcc>
  <rcc rId="9143" sId="1">
    <oc r="H483" t="inlineStr">
      <is>
        <t>+5880000</t>
      </is>
    </oc>
    <nc r="H483"/>
  </rcc>
  <rcc rId="9144" sId="1">
    <oc r="H484" t="inlineStr">
      <is>
        <t>+14405291</t>
      </is>
    </oc>
    <nc r="H484"/>
  </rcc>
  <rcv guid="{E6554A39-CA8C-47E9-B8EA-761D5A30E0DF}" action="delete"/>
  <rcv guid="{E6554A39-CA8C-47E9-B8EA-761D5A30E0DF}" action="add"/>
</revisions>
</file>

<file path=xl/revisions/revisionLog111411.xml><?xml version="1.0" encoding="utf-8"?>
<revisions xmlns="http://schemas.openxmlformats.org/spreadsheetml/2006/main" xmlns:r="http://schemas.openxmlformats.org/officeDocument/2006/relationships">
  <rfmt sheetId="1" sqref="G18:I18">
    <dxf>
      <alignment vertical="bottom" readingOrder="0"/>
    </dxf>
  </rfmt>
  <rcv guid="{E6554A39-CA8C-47E9-B8EA-761D5A30E0DF}" action="delete"/>
  <rcv guid="{E6554A39-CA8C-47E9-B8EA-761D5A30E0DF}" action="add"/>
</revisions>
</file>

<file path=xl/revisions/revisionLog111421.xml><?xml version="1.0" encoding="utf-8"?>
<revisions xmlns="http://schemas.openxmlformats.org/spreadsheetml/2006/main" xmlns:r="http://schemas.openxmlformats.org/officeDocument/2006/relationships">
  <rfmt sheetId="1" sqref="H56">
    <dxf>
      <alignment vertical="bottom" readingOrder="0"/>
    </dxf>
  </rfmt>
  <rfmt sheetId="1" sqref="H57">
    <dxf>
      <alignment vertical="bottom" readingOrder="0"/>
    </dxf>
  </rfmt>
  <rcv guid="{E6554A39-CA8C-47E9-B8EA-761D5A30E0DF}" action="delete"/>
  <rcv guid="{E6554A39-CA8C-47E9-B8EA-761D5A30E0DF}" action="add"/>
</revisions>
</file>

<file path=xl/revisions/revisionLog112111.xml><?xml version="1.0" encoding="utf-8"?>
<revisions xmlns="http://schemas.openxmlformats.org/spreadsheetml/2006/main" xmlns:r="http://schemas.openxmlformats.org/officeDocument/2006/relationships">
  <rcc rId="7718" sId="1">
    <nc r="H286" t="inlineStr">
      <is>
        <t>-</t>
      </is>
    </nc>
  </rcc>
  <rcc rId="7719" sId="1">
    <nc r="H287" t="inlineStr">
      <is>
        <t>-</t>
      </is>
    </nc>
  </rcc>
  <rcc rId="7720" sId="1">
    <nc r="H288" t="inlineStr">
      <is>
        <t>-</t>
      </is>
    </nc>
  </rcc>
  <rcc rId="7721" sId="1">
    <nc r="H430" t="inlineStr">
      <is>
        <t>-</t>
      </is>
    </nc>
  </rcc>
  <rcc rId="7722" sId="1">
    <nc r="H431" t="inlineStr">
      <is>
        <t>-</t>
      </is>
    </nc>
  </rcc>
  <rcc rId="7723" sId="1">
    <nc r="H432" t="inlineStr">
      <is>
        <t>-</t>
      </is>
    </nc>
  </rcc>
  <rcc rId="7724" sId="1">
    <nc r="H433" t="inlineStr">
      <is>
        <t>-</t>
      </is>
    </nc>
  </rcc>
  <rcv guid="{E6554A39-CA8C-47E9-B8EA-761D5A30E0DF}" action="delete"/>
  <rcv guid="{E6554A39-CA8C-47E9-B8EA-761D5A30E0DF}" action="add"/>
</revisions>
</file>

<file path=xl/revisions/revisionLog112112.xml><?xml version="1.0" encoding="utf-8"?>
<revisions xmlns="http://schemas.openxmlformats.org/spreadsheetml/2006/main" xmlns:r="http://schemas.openxmlformats.org/officeDocument/2006/relationships">
  <rfmt sheetId="1" sqref="H16">
    <dxf>
      <alignment vertical="bottom" readingOrder="0"/>
    </dxf>
  </rfmt>
  <rcv guid="{E6554A39-CA8C-47E9-B8EA-761D5A30E0DF}" action="delete"/>
  <rcv guid="{E6554A39-CA8C-47E9-B8EA-761D5A30E0DF}" action="add"/>
</revisions>
</file>

<file path=xl/revisions/revisionLog112121.xml><?xml version="1.0" encoding="utf-8"?>
<revisions xmlns="http://schemas.openxmlformats.org/spreadsheetml/2006/main" xmlns:r="http://schemas.openxmlformats.org/officeDocument/2006/relationships">
  <rcv guid="{E6554A39-CA8C-47E9-B8EA-761D5A30E0DF}" action="delete"/>
  <rcv guid="{E6554A39-CA8C-47E9-B8EA-761D5A30E0DF}" action="add"/>
</revisions>
</file>

<file path=xl/revisions/revisionLog112211.xml><?xml version="1.0" encoding="utf-8"?>
<revisions xmlns="http://schemas.openxmlformats.org/spreadsheetml/2006/main" xmlns:r="http://schemas.openxmlformats.org/officeDocument/2006/relationships">
  <rcv guid="{E6554A39-CA8C-47E9-B8EA-761D5A30E0DF}" action="delete"/>
  <rcv guid="{E6554A39-CA8C-47E9-B8EA-761D5A30E0DF}" action="add"/>
</revisions>
</file>

<file path=xl/revisions/revisionLog112411.xml><?xml version="1.0" encoding="utf-8"?>
<revisions xmlns="http://schemas.openxmlformats.org/spreadsheetml/2006/main" xmlns:r="http://schemas.openxmlformats.org/officeDocument/2006/relationships">
  <rcc rId="9467" sId="1">
    <nc r="H258" t="inlineStr">
      <is>
        <t>-</t>
      </is>
    </nc>
  </rcc>
  <rcc rId="9468" sId="1" numFmtId="4">
    <oc r="I265">
      <v>11319390</v>
    </oc>
    <nc r="I265">
      <v>15663390</v>
    </nc>
  </rcc>
  <rcc rId="9469" sId="1">
    <nc r="H265" t="inlineStr">
      <is>
        <t>+4344000</t>
      </is>
    </nc>
  </rcc>
  <rcc rId="9470" sId="1">
    <oc r="H264" t="inlineStr">
      <is>
        <t>+212000</t>
      </is>
    </oc>
    <nc r="H264" t="inlineStr">
      <is>
        <t>+4344000</t>
      </is>
    </nc>
  </rcc>
  <rcc rId="9471" sId="1">
    <oc r="H263" t="inlineStr">
      <is>
        <t>+212000</t>
      </is>
    </oc>
    <nc r="H263" t="inlineStr">
      <is>
        <t>+4344000</t>
      </is>
    </nc>
  </rcc>
  <rcc rId="9472" sId="1" numFmtId="4">
    <oc r="I268">
      <v>7403256</v>
    </oc>
    <nc r="I268">
      <v>9583856</v>
    </nc>
  </rcc>
  <rcc rId="9473" sId="1">
    <nc r="H268" t="inlineStr">
      <is>
        <t>+2180600</t>
      </is>
    </nc>
  </rcc>
  <rcc rId="9474" sId="1">
    <nc r="H267" t="inlineStr">
      <is>
        <t>+2180600</t>
      </is>
    </nc>
  </rcc>
  <rcc rId="9475" sId="1">
    <nc r="H266" t="inlineStr">
      <is>
        <t>+2180600</t>
      </is>
    </nc>
  </rcc>
  <rcc rId="9476" sId="1">
    <nc r="H269" t="inlineStr">
      <is>
        <t>-</t>
      </is>
    </nc>
  </rcc>
  <rcc rId="9477" sId="1">
    <nc r="H262" t="inlineStr">
      <is>
        <t>+6524600</t>
      </is>
    </nc>
  </rcc>
  <rcv guid="{E6554A39-CA8C-47E9-B8EA-761D5A30E0DF}" action="delete"/>
  <rcv guid="{E6554A39-CA8C-47E9-B8EA-761D5A30E0DF}" action="add"/>
</revisions>
</file>

<file path=xl/revisions/revisionLog113111.xml><?xml version="1.0" encoding="utf-8"?>
<revisions xmlns="http://schemas.openxmlformats.org/spreadsheetml/2006/main" xmlns:r="http://schemas.openxmlformats.org/officeDocument/2006/relationships">
  <rcc rId="8192" sId="1">
    <nc r="H14" t="inlineStr">
      <is>
        <t>-</t>
      </is>
    </nc>
  </rcc>
  <rcc rId="8193" sId="1">
    <nc r="H15" t="inlineStr">
      <is>
        <t>-</t>
      </is>
    </nc>
  </rcc>
  <rcc rId="8194" sId="1">
    <nc r="H19" t="inlineStr">
      <is>
        <t>-</t>
      </is>
    </nc>
  </rcc>
  <rcc rId="8195" sId="1">
    <nc r="H20" t="inlineStr">
      <is>
        <t>-</t>
      </is>
    </nc>
  </rcc>
  <rcc rId="8196" sId="1">
    <nc r="H18" t="inlineStr">
      <is>
        <t>-</t>
      </is>
    </nc>
  </rcc>
  <rcc rId="8197" sId="1">
    <oc r="H30" t="inlineStr">
      <is>
        <t>-</t>
      </is>
    </oc>
    <nc r="H30" t="inlineStr">
      <is>
        <t>-8046</t>
      </is>
    </nc>
  </rcc>
  <rcc rId="8198" sId="1" numFmtId="4">
    <oc r="I30">
      <v>641010</v>
    </oc>
    <nc r="I30">
      <v>632964</v>
    </nc>
  </rcc>
  <rcc rId="8199" sId="1" odxf="1" dxf="1">
    <oc r="H29" t="inlineStr">
      <is>
        <t>-</t>
      </is>
    </oc>
    <nc r="H29" t="inlineStr">
      <is>
        <t>-8046</t>
      </is>
    </nc>
    <odxf>
      <alignment vertical="top" readingOrder="0"/>
    </odxf>
    <ndxf>
      <alignment vertical="center" readingOrder="0"/>
    </ndxf>
  </rcc>
  <rcc rId="8200" sId="1" numFmtId="4">
    <oc r="I32">
      <v>25090</v>
    </oc>
    <nc r="I32">
      <v>33136</v>
    </nc>
  </rcc>
  <rfmt sheetId="1" sqref="H32">
    <dxf>
      <numFmt numFmtId="30" formatCode="@"/>
    </dxf>
  </rfmt>
  <rcc rId="8201" sId="1" numFmtId="30">
    <oc r="H32" t="inlineStr">
      <is>
        <t>-</t>
      </is>
    </oc>
    <nc r="H32" t="inlineStr">
      <is>
        <t>+8046</t>
      </is>
    </nc>
  </rcc>
  <rcc rId="8202" sId="1" odxf="1" dxf="1">
    <oc r="H31" t="inlineStr">
      <is>
        <t>-</t>
      </is>
    </oc>
    <nc r="H31" t="inlineStr">
      <is>
        <t>+8046</t>
      </is>
    </nc>
    <odxf>
      <numFmt numFmtId="1" formatCode="0"/>
    </odxf>
    <ndxf>
      <numFmt numFmtId="30" formatCode="@"/>
    </ndxf>
  </rcc>
  <rcv guid="{E6554A39-CA8C-47E9-B8EA-761D5A30E0DF}" action="delete"/>
  <rcv guid="{E6554A39-CA8C-47E9-B8EA-761D5A30E0DF}" action="add"/>
</revisions>
</file>

<file path=xl/revisions/revisionLog113211.xml><?xml version="1.0" encoding="utf-8"?>
<revisions xmlns="http://schemas.openxmlformats.org/spreadsheetml/2006/main" xmlns:r="http://schemas.openxmlformats.org/officeDocument/2006/relationships">
  <rcv guid="{E6554A39-CA8C-47E9-B8EA-761D5A30E0DF}" action="delete"/>
  <rcv guid="{E6554A39-CA8C-47E9-B8EA-761D5A30E0DF}" action="add"/>
</revisions>
</file>

<file path=xl/revisions/revisionLog115111.xml><?xml version="1.0" encoding="utf-8"?>
<revisions xmlns="http://schemas.openxmlformats.org/spreadsheetml/2006/main" xmlns:r="http://schemas.openxmlformats.org/officeDocument/2006/relationships">
  <rcc rId="8503" sId="1" numFmtId="4">
    <oc r="I445">
      <v>669764</v>
    </oc>
    <nc r="I445">
      <v>620064</v>
    </nc>
  </rcc>
  <rcc rId="8504" sId="1" numFmtId="4">
    <oc r="H445" t="inlineStr">
      <is>
        <t>-</t>
      </is>
    </oc>
    <nc r="H445">
      <v>-49700</v>
    </nc>
  </rcc>
  <rfmt sheetId="1" sqref="H445">
    <dxf>
      <alignment vertical="center" readingOrder="0"/>
    </dxf>
  </rfmt>
  <rcc rId="8505" sId="1" odxf="1" dxf="1" numFmtId="4">
    <oc r="H444" t="inlineStr">
      <is>
        <t>-</t>
      </is>
    </oc>
    <nc r="H444">
      <v>-49700</v>
    </nc>
    <odxf>
      <alignment vertical="top" readingOrder="0"/>
    </odxf>
    <ndxf>
      <alignment vertical="center" readingOrder="0"/>
    </ndxf>
  </rcc>
  <rcc rId="8506" sId="1" odxf="1" dxf="1" numFmtId="4">
    <oc r="H443" t="inlineStr">
      <is>
        <t>-</t>
      </is>
    </oc>
    <nc r="H443">
      <v>-49700</v>
    </nc>
    <odxf>
      <alignment vertical="top" readingOrder="0"/>
    </odxf>
    <ndxf>
      <alignment vertical="center" readingOrder="0"/>
    </ndxf>
  </rcc>
  <rcc rId="8507" sId="1" odxf="1" dxf="1" numFmtId="4">
    <nc r="H442">
      <v>-49700</v>
    </nc>
    <odxf>
      <alignment vertical="top" readingOrder="0"/>
    </odxf>
    <ndxf>
      <alignment vertical="center" readingOrder="0"/>
    </ndxf>
  </rcc>
  <rcc rId="8508" sId="1" numFmtId="4">
    <oc r="I451">
      <v>495000</v>
    </oc>
    <nc r="I451">
      <v>345000</v>
    </nc>
  </rcc>
  <rcc rId="8509" sId="1" numFmtId="4">
    <oc r="H451" t="inlineStr">
      <is>
        <t>-</t>
      </is>
    </oc>
    <nc r="H451">
      <v>-150000</v>
    </nc>
  </rcc>
  <rcc rId="8510" sId="1" numFmtId="4">
    <oc r="H450" t="inlineStr">
      <is>
        <t>-</t>
      </is>
    </oc>
    <nc r="H450">
      <v>-150000</v>
    </nc>
  </rcc>
  <rcc rId="8511" sId="1" numFmtId="4">
    <oc r="H447" t="inlineStr">
      <is>
        <t>-</t>
      </is>
    </oc>
    <nc r="H447">
      <v>-150000</v>
    </nc>
  </rcc>
  <rcc rId="8512" sId="1" numFmtId="4">
    <oc r="H446" t="inlineStr">
      <is>
        <t>-</t>
      </is>
    </oc>
    <nc r="H446">
      <v>-150000</v>
    </nc>
  </rcc>
  <rcc rId="8513" sId="1">
    <nc r="H417" t="inlineStr">
      <is>
        <t>-199700</t>
      </is>
    </nc>
  </rcc>
  <rcv guid="{E6554A39-CA8C-47E9-B8EA-761D5A30E0DF}" action="delete"/>
  <rcv guid="{E6554A39-CA8C-47E9-B8EA-761D5A30E0DF}" action="add"/>
</revisions>
</file>

<file path=xl/revisions/revisionLog115112.xml><?xml version="1.0" encoding="utf-8"?>
<revisions xmlns="http://schemas.openxmlformats.org/spreadsheetml/2006/main" xmlns:r="http://schemas.openxmlformats.org/officeDocument/2006/relationships">
  <rcv guid="{E6554A39-CA8C-47E9-B8EA-761D5A30E0DF}" action="delete"/>
  <rcv guid="{E6554A39-CA8C-47E9-B8EA-761D5A30E0DF}" action="add"/>
</revisions>
</file>

<file path=xl/revisions/revisionLog115131.xml><?xml version="1.0" encoding="utf-8"?>
<revisions xmlns="http://schemas.openxmlformats.org/spreadsheetml/2006/main" xmlns:r="http://schemas.openxmlformats.org/officeDocument/2006/relationships">
  <rcc rId="8455" sId="1" odxf="1" dxf="1">
    <oc r="H300" t="inlineStr">
      <is>
        <t>-</t>
      </is>
    </oc>
    <nc r="H300" t="inlineStr">
      <is>
        <t>+552000</t>
      </is>
    </nc>
    <odxf>
      <font>
        <sz val="12"/>
        <name val="Arial"/>
        <scheme val="none"/>
      </font>
      <numFmt numFmtId="1" formatCode="0"/>
      <alignment vertical="top" wrapText="0" shrinkToFit="1" readingOrder="0"/>
    </odxf>
    <ndxf>
      <font>
        <sz val="12"/>
        <name val="Arial"/>
        <scheme val="none"/>
      </font>
      <numFmt numFmtId="30" formatCode="@"/>
      <alignment vertical="center" wrapText="1" shrinkToFit="0" readingOrder="0"/>
    </ndxf>
  </rcc>
  <rfmt sheetId="1" sqref="H300">
    <dxf>
      <alignment vertical="bottom" readingOrder="0"/>
    </dxf>
  </rfmt>
  <rcc rId="8456" sId="1" odxf="1" dxf="1">
    <oc r="H299" t="inlineStr">
      <is>
        <t>-</t>
      </is>
    </oc>
    <nc r="H299" t="inlineStr">
      <is>
        <t>+552000</t>
      </is>
    </nc>
    <odxf>
      <font/>
      <numFmt numFmtId="0" formatCode="General"/>
    </odxf>
    <ndxf>
      <font>
        <sz val="12"/>
        <name val="Arial"/>
        <scheme val="none"/>
      </font>
      <numFmt numFmtId="30" formatCode="@"/>
    </ndxf>
  </rcc>
  <rcc rId="8457" sId="1" odxf="1" dxf="1">
    <oc r="H298" t="inlineStr">
      <is>
        <t>-</t>
      </is>
    </oc>
    <nc r="H298" t="inlineStr">
      <is>
        <t>+552000</t>
      </is>
    </nc>
    <odxf>
      <font/>
      <numFmt numFmtId="0" formatCode="General"/>
    </odxf>
    <ndxf>
      <font>
        <sz val="12"/>
        <name val="Arial"/>
        <scheme val="none"/>
      </font>
      <numFmt numFmtId="30" formatCode="@"/>
    </ndxf>
  </rcc>
  <rcc rId="8458" sId="1">
    <nc r="H277" t="inlineStr">
      <is>
        <t>+1010297</t>
      </is>
    </nc>
  </rcc>
  <rcc rId="8459" sId="1">
    <oc r="H250" t="inlineStr">
      <is>
        <t>+1391618</t>
      </is>
    </oc>
    <nc r="H250" t="inlineStr">
      <is>
        <t>+2401915</t>
      </is>
    </nc>
  </rcc>
  <rcv guid="{E6554A39-CA8C-47E9-B8EA-761D5A30E0DF}" action="delete"/>
  <rcv guid="{E6554A39-CA8C-47E9-B8EA-761D5A30E0DF}" action="add"/>
</revisions>
</file>

<file path=xl/revisions/revisionLog118111.xml><?xml version="1.0" encoding="utf-8"?>
<revisions xmlns="http://schemas.openxmlformats.org/spreadsheetml/2006/main" xmlns:r="http://schemas.openxmlformats.org/officeDocument/2006/relationships">
  <rcc rId="8460" sId="1">
    <nc r="H256" t="inlineStr">
      <is>
        <t>+1096000</t>
      </is>
    </nc>
  </rcc>
  <rcc rId="8461" sId="1" numFmtId="4">
    <oc r="I311">
      <v>60000</v>
    </oc>
    <nc r="I311">
      <v>53246</v>
    </nc>
  </rcc>
  <rcc rId="8462" sId="1">
    <oc r="H311" t="inlineStr">
      <is>
        <t>-</t>
      </is>
    </oc>
    <nc r="H311">
      <v>-6754</v>
    </nc>
  </rcc>
  <rfmt sheetId="1" sqref="H311" start="0" length="2147483647">
    <dxf>
      <font>
        <name val="Arial"/>
        <scheme val="none"/>
      </font>
    </dxf>
  </rfmt>
  <rfmt sheetId="1" sqref="H311" start="0" length="2147483647">
    <dxf>
      <font>
        <sz val="12"/>
      </font>
    </dxf>
  </rfmt>
  <rcc rId="8463" sId="1" odxf="1" dxf="1">
    <oc r="H310" t="inlineStr">
      <is>
        <t>-</t>
      </is>
    </oc>
    <nc r="H310">
      <v>-6754</v>
    </nc>
    <odxf>
      <font>
        <sz val="12"/>
        <name val="Arial"/>
        <scheme val="none"/>
      </font>
      <numFmt numFmtId="1" formatCode="0"/>
      <alignment wrapText="0" shrinkToFit="1" readingOrder="0"/>
    </odxf>
    <ndxf>
      <font>
        <sz val="12"/>
        <name val="Arial"/>
        <scheme val="none"/>
      </font>
      <numFmt numFmtId="0" formatCode="General"/>
      <alignment wrapText="1" shrinkToFit="0" readingOrder="0"/>
    </ndxf>
  </rcc>
  <rcc rId="8464" sId="1" odxf="1" dxf="1">
    <oc r="H309" t="inlineStr">
      <is>
        <t>-</t>
      </is>
    </oc>
    <nc r="H309">
      <v>-6754</v>
    </nc>
    <odxf>
      <font/>
    </odxf>
    <ndxf>
      <font>
        <sz val="12"/>
        <name val="Arial"/>
        <scheme val="none"/>
      </font>
    </ndxf>
  </rcc>
  <rcc rId="8465" sId="1" odxf="1" dxf="1">
    <oc r="H308" t="inlineStr">
      <is>
        <t>-</t>
      </is>
    </oc>
    <nc r="H308">
      <v>-6754</v>
    </nc>
    <odxf>
      <font/>
    </odxf>
    <ndxf>
      <font>
        <sz val="12"/>
        <name val="Arial"/>
        <scheme val="none"/>
      </font>
    </ndxf>
  </rcc>
  <rcc rId="8466" sId="1" odxf="1" dxf="1">
    <oc r="H307" t="inlineStr">
      <is>
        <t>-</t>
      </is>
    </oc>
    <nc r="H307">
      <v>-6754</v>
    </nc>
    <odxf>
      <font>
        <sz val="12"/>
        <name val="Arial"/>
        <scheme val="none"/>
      </font>
      <numFmt numFmtId="1" formatCode="0"/>
      <alignment wrapText="0" shrinkToFit="1" readingOrder="0"/>
    </odxf>
    <ndxf>
      <font>
        <sz val="12"/>
        <name val="Arial"/>
        <scheme val="none"/>
      </font>
      <numFmt numFmtId="0" formatCode="General"/>
      <alignment wrapText="1" shrinkToFit="0" readingOrder="0"/>
    </ndxf>
  </rcc>
  <rcc rId="8467" sId="1" odxf="1" dxf="1">
    <oc r="H306" t="inlineStr">
      <is>
        <t>-</t>
      </is>
    </oc>
    <nc r="H306">
      <v>-6754</v>
    </nc>
    <odxf>
      <font/>
    </odxf>
    <ndxf>
      <font>
        <sz val="12"/>
        <name val="Arial"/>
        <scheme val="none"/>
      </font>
    </ndxf>
  </rcc>
  <rcv guid="{E6554A39-CA8C-47E9-B8EA-761D5A30E0DF}" action="delete"/>
  <rcv guid="{E6554A39-CA8C-47E9-B8EA-761D5A30E0DF}" action="add"/>
</revisions>
</file>

<file path=xl/revisions/revisionLog118211.xml><?xml version="1.0" encoding="utf-8"?>
<revisions xmlns="http://schemas.openxmlformats.org/spreadsheetml/2006/main" xmlns:r="http://schemas.openxmlformats.org/officeDocument/2006/relationships">
  <rcc rId="8514" sId="1">
    <nc r="H316" t="inlineStr">
      <is>
        <t>+230230</t>
      </is>
    </nc>
  </rcc>
  <rcc rId="8515" sId="1">
    <nc r="H317" t="inlineStr">
      <is>
        <t>+230230</t>
      </is>
    </nc>
  </rcc>
  <rcv guid="{E6554A39-CA8C-47E9-B8EA-761D5A30E0DF}" action="delete"/>
  <rcv guid="{E6554A39-CA8C-47E9-B8EA-761D5A30E0DF}" action="add"/>
</revisions>
</file>

<file path=xl/revisions/revisionLog121111.xml><?xml version="1.0" encoding="utf-8"?>
<revisions xmlns="http://schemas.openxmlformats.org/spreadsheetml/2006/main" xmlns:r="http://schemas.openxmlformats.org/officeDocument/2006/relationships">
  <rcc rId="7393" sId="1">
    <nc r="H5" t="inlineStr">
      <is>
        <t>-</t>
      </is>
    </nc>
  </rcc>
  <rcc rId="7394" sId="1">
    <nc r="H6" t="inlineStr">
      <is>
        <t>-</t>
      </is>
    </nc>
  </rcc>
  <rcc rId="7395" sId="1">
    <nc r="H7" t="inlineStr">
      <is>
        <t>-</t>
      </is>
    </nc>
  </rcc>
  <rcc rId="7396" sId="1">
    <nc r="H8" t="inlineStr">
      <is>
        <t>-</t>
      </is>
    </nc>
  </rcc>
  <rcc rId="7397" sId="1">
    <nc r="H9" t="inlineStr">
      <is>
        <t>-</t>
      </is>
    </nc>
  </rcc>
  <rcc rId="7398" sId="1">
    <nc r="H10" t="inlineStr">
      <is>
        <t>-</t>
      </is>
    </nc>
  </rcc>
  <rcc rId="7399" sId="1">
    <nc r="H11" t="inlineStr">
      <is>
        <t>-</t>
      </is>
    </nc>
  </rcc>
  <rcc rId="7400" sId="1">
    <nc r="H12" t="inlineStr">
      <is>
        <t>-</t>
      </is>
    </nc>
  </rcc>
  <rfmt sheetId="1" sqref="H14" start="0" length="0">
    <dxf>
      <font>
        <sz val="10"/>
        <color rgb="FF000000"/>
        <name val="Times New Roman"/>
        <scheme val="none"/>
      </font>
    </dxf>
  </rfmt>
  <rcc rId="7401" sId="1" numFmtId="4">
    <oc r="I20">
      <v>88000</v>
    </oc>
    <nc r="I20">
      <v>113391</v>
    </nc>
  </rcc>
  <rfmt sheetId="1" sqref="H20">
    <dxf>
      <numFmt numFmtId="30" formatCode="@"/>
    </dxf>
  </rfmt>
  <rcc rId="7402" sId="1" numFmtId="30">
    <nc r="H20" t="inlineStr">
      <is>
        <t>+25391</t>
      </is>
    </nc>
  </rcc>
  <rcc rId="7403" sId="1" odxf="1" dxf="1">
    <nc r="H19" t="inlineStr">
      <is>
        <t>+25391</t>
      </is>
    </nc>
    <odxf>
      <numFmt numFmtId="1" formatCode="0"/>
    </odxf>
    <ndxf>
      <numFmt numFmtId="30" formatCode="@"/>
    </ndxf>
  </rcc>
  <rfmt sheetId="1" sqref="H18" start="0" length="0">
    <dxf>
      <font>
        <sz val="12"/>
        <color rgb="FF000000"/>
        <name val="Arial"/>
        <scheme val="none"/>
      </font>
      <numFmt numFmtId="30" formatCode="@"/>
      <alignment wrapText="0" shrinkToFit="1" readingOrder="0"/>
    </dxf>
  </rfmt>
  <rcc rId="7404" sId="1" odxf="1" dxf="1">
    <nc r="H15" t="inlineStr">
      <is>
        <t>-</t>
      </is>
    </nc>
    <odxf>
      <font>
        <sz val="10"/>
        <color rgb="FF000000"/>
        <name val="Times New Roman"/>
        <scheme val="none"/>
      </font>
    </odxf>
    <ndxf>
      <font>
        <sz val="10"/>
        <color rgb="FF000000"/>
        <name val="Times New Roman"/>
        <scheme val="none"/>
      </font>
    </ndxf>
  </rcc>
  <rcc rId="7405" sId="1">
    <nc r="H16" t="inlineStr">
      <is>
        <t>-</t>
      </is>
    </nc>
  </rcc>
  <rcc rId="7406" sId="1">
    <nc r="H17" t="inlineStr">
      <is>
        <t>-</t>
      </is>
    </nc>
  </rcc>
  <rcc rId="7407" sId="1">
    <nc r="H18" t="inlineStr">
      <is>
        <t>+25391</t>
      </is>
    </nc>
  </rcc>
  <rcc rId="7408" sId="1" odxf="1" dxf="1">
    <nc r="H14" t="inlineStr">
      <is>
        <t>+25391</t>
      </is>
    </nc>
    <ndxf>
      <font>
        <sz val="12"/>
        <name val="Arial"/>
        <scheme val="none"/>
      </font>
      <numFmt numFmtId="30" formatCode="@"/>
      <alignment wrapText="0" shrinkToFit="1" readingOrder="0"/>
    </ndxf>
  </rcc>
  <rcc rId="7409" sId="1" odxf="1" dxf="1">
    <nc r="H13" t="inlineStr">
      <is>
        <t>+25391</t>
      </is>
    </nc>
    <ndxf>
      <font>
        <sz val="12"/>
        <name val="Arial"/>
        <scheme val="none"/>
      </font>
      <alignment wrapText="0" shrinkToFit="1" readingOrder="0"/>
    </ndxf>
  </rcc>
  <rcc rId="7410" sId="1">
    <nc r="H21" t="inlineStr">
      <is>
        <t>-</t>
      </is>
    </nc>
  </rcc>
  <rcc rId="7411" sId="1">
    <nc r="H22" t="inlineStr">
      <is>
        <t>-</t>
      </is>
    </nc>
  </rcc>
  <rcc rId="7412" sId="1" odxf="1" dxf="1">
    <nc r="H23" t="inlineStr">
      <is>
        <t>-</t>
      </is>
    </nc>
    <odxf>
      <font>
        <sz val="10"/>
        <color rgb="FF000000"/>
        <name val="Times New Roman"/>
        <scheme val="none"/>
      </font>
    </odxf>
    <ndxf>
      <font>
        <sz val="10"/>
        <color rgb="FF000000"/>
        <name val="Times New Roman"/>
        <scheme val="none"/>
      </font>
    </ndxf>
  </rcc>
  <rcc rId="7413" sId="1">
    <oc r="H28" t="inlineStr">
      <is>
        <t>+155600</t>
      </is>
    </oc>
    <nc r="H28" t="inlineStr">
      <is>
        <t>-</t>
      </is>
    </nc>
  </rcc>
  <rcc rId="7414" sId="1">
    <oc r="H29" t="inlineStr">
      <is>
        <t>+156500</t>
      </is>
    </oc>
    <nc r="H29" t="inlineStr">
      <is>
        <t>-</t>
      </is>
    </nc>
  </rcc>
  <rcc rId="7415" sId="1">
    <oc r="H30" t="inlineStr">
      <is>
        <t>+156500</t>
      </is>
    </oc>
    <nc r="H30" t="inlineStr">
      <is>
        <t>-</t>
      </is>
    </nc>
  </rcc>
  <rcc rId="7416" sId="1" numFmtId="4">
    <oc r="H31">
      <v>-900</v>
    </oc>
    <nc r="H31" t="inlineStr">
      <is>
        <t>-</t>
      </is>
    </nc>
  </rcc>
  <rcc rId="7417" sId="1" numFmtId="4">
    <oc r="H32">
      <v>-900</v>
    </oc>
    <nc r="H32" t="inlineStr">
      <is>
        <t>-</t>
      </is>
    </nc>
  </rcc>
  <rfmt sheetId="1" sqref="H33" start="0" length="0">
    <dxf>
      <font>
        <sz val="10"/>
        <color rgb="FF000000"/>
        <name val="Times New Roman"/>
        <scheme val="none"/>
      </font>
    </dxf>
  </rfmt>
  <rcc rId="7418" sId="1">
    <oc r="H36" t="inlineStr">
      <is>
        <t>+311100</t>
      </is>
    </oc>
    <nc r="H36" t="inlineStr">
      <is>
        <t>-</t>
      </is>
    </nc>
  </rcc>
  <rcc rId="7419" sId="1">
    <nc r="H38" t="inlineStr">
      <is>
        <t>-</t>
      </is>
    </nc>
  </rcc>
  <rcc rId="7420" sId="1">
    <nc r="H39" t="inlineStr">
      <is>
        <t>-</t>
      </is>
    </nc>
  </rcc>
  <rcc rId="7421" sId="1">
    <nc r="H40" t="inlineStr">
      <is>
        <t>-</t>
      </is>
    </nc>
  </rcc>
  <rcc rId="7422" sId="1">
    <nc r="H41" t="inlineStr">
      <is>
        <t>-</t>
      </is>
    </nc>
  </rcc>
  <rcc rId="7423" sId="1">
    <nc r="H42" t="inlineStr">
      <is>
        <t>-</t>
      </is>
    </nc>
  </rcc>
  <rcc rId="7424" sId="1">
    <nc r="H43" t="inlineStr">
      <is>
        <t>-</t>
      </is>
    </nc>
  </rcc>
  <rcc rId="7425" sId="1">
    <nc r="H44" t="inlineStr">
      <is>
        <t>-</t>
      </is>
    </nc>
  </rcc>
  <rcc rId="7426" sId="1">
    <nc r="H45" t="inlineStr">
      <is>
        <t>-</t>
      </is>
    </nc>
  </rcc>
  <rcc rId="7427" sId="1" odxf="1" dxf="1">
    <nc r="H47" t="inlineStr">
      <is>
        <t>-</t>
      </is>
    </nc>
    <odxf>
      <font>
        <sz val="10"/>
        <color rgb="FF000000"/>
        <name val="Times New Roman"/>
        <scheme val="none"/>
      </font>
    </odxf>
    <ndxf>
      <font>
        <sz val="10"/>
        <color rgb="FF000000"/>
        <name val="Times New Roman"/>
        <scheme val="none"/>
      </font>
    </ndxf>
  </rcc>
  <rcc rId="7428" sId="1" numFmtId="4">
    <oc r="I66">
      <v>4281692</v>
    </oc>
    <nc r="I66">
      <v>4278448</v>
    </nc>
  </rcc>
  <rcc rId="7429" sId="1" numFmtId="4">
    <oc r="I68">
      <v>113000</v>
    </oc>
    <nc r="I68">
      <v>90853</v>
    </nc>
  </rcc>
  <rcc rId="7430" sId="1">
    <nc r="H68" t="inlineStr">
      <is>
        <t>-22147</t>
      </is>
    </nc>
  </rcc>
  <rcc rId="7431" sId="1" numFmtId="4">
    <nc r="H66">
      <v>-3244</v>
    </nc>
  </rcc>
  <rcc rId="7432" sId="1" numFmtId="4">
    <nc r="H65">
      <v>-3244</v>
    </nc>
  </rcc>
  <rcc rId="7433" sId="1">
    <nc r="H67" t="inlineStr">
      <is>
        <t>-22147</t>
      </is>
    </nc>
  </rcc>
  <rcc rId="7434" sId="1">
    <nc r="H64" t="inlineStr">
      <is>
        <t>-25391</t>
      </is>
    </nc>
  </rcc>
  <rcc rId="7435" sId="1">
    <nc r="H69" t="inlineStr">
      <is>
        <t>-</t>
      </is>
    </nc>
  </rcc>
  <rcc rId="7436" sId="1">
    <nc r="H46" t="inlineStr">
      <is>
        <t>-25391</t>
      </is>
    </nc>
  </rcc>
  <rcc rId="7437" sId="1">
    <nc r="H4" t="inlineStr">
      <is>
        <t>-</t>
      </is>
    </nc>
  </rcc>
  <rcc rId="7438" sId="1">
    <nc r="H79" t="inlineStr">
      <is>
        <t>-</t>
      </is>
    </nc>
  </rcc>
  <rcc rId="7439" sId="1">
    <nc r="H80" t="inlineStr">
      <is>
        <t>-</t>
      </is>
    </nc>
  </rcc>
  <rcc rId="7440" sId="1">
    <nc r="H81" t="inlineStr">
      <is>
        <t>-</t>
      </is>
    </nc>
  </rcc>
  <rcc rId="7441" sId="1">
    <nc r="H82" t="inlineStr">
      <is>
        <t>-</t>
      </is>
    </nc>
  </rcc>
  <rcc rId="7442" sId="1">
    <nc r="H83" t="inlineStr">
      <is>
        <t>-</t>
      </is>
    </nc>
  </rcc>
  <rcc rId="7443" sId="1">
    <nc r="H84" t="inlineStr">
      <is>
        <t>-</t>
      </is>
    </nc>
  </rcc>
  <rcc rId="7444" sId="1">
    <nc r="H85" t="inlineStr">
      <is>
        <t>-</t>
      </is>
    </nc>
  </rcc>
  <rcc rId="7445" sId="1">
    <nc r="H86" t="inlineStr">
      <is>
        <t>-</t>
      </is>
    </nc>
  </rcc>
  <rcc rId="7446" sId="1" numFmtId="4">
    <oc r="I112">
      <v>5817931</v>
    </oc>
    <nc r="I112">
      <v>5836281</v>
    </nc>
  </rcc>
  <rcc rId="7447" sId="1">
    <nc r="H112" t="inlineStr">
      <is>
        <t>+18350</t>
      </is>
    </nc>
  </rcc>
  <rcc rId="7448" sId="1">
    <nc r="H111" t="inlineStr">
      <is>
        <t>+18350</t>
      </is>
    </nc>
  </rcc>
  <rcc rId="7449" sId="1">
    <oc r="H110" t="inlineStr">
      <is>
        <t>-</t>
      </is>
    </oc>
    <nc r="H110" t="inlineStr">
      <is>
        <t>+18350</t>
      </is>
    </nc>
  </rcc>
  <rcc rId="7450" sId="1">
    <nc r="H113" t="inlineStr">
      <is>
        <t>-</t>
      </is>
    </nc>
  </rcc>
  <rcc rId="7451" sId="1">
    <nc r="H114" t="inlineStr">
      <is>
        <t>-</t>
      </is>
    </nc>
  </rcc>
  <rfmt sheetId="1" sqref="H109" start="0" length="0">
    <dxf>
      <font>
        <sz val="12"/>
        <color auto="1"/>
        <name val="Arial"/>
        <scheme val="none"/>
      </font>
      <numFmt numFmtId="30" formatCode="@"/>
      <alignment wrapText="0" shrinkToFit="1" readingOrder="0"/>
    </dxf>
  </rfmt>
  <rcc rId="7452" sId="1">
    <nc r="H115" t="inlineStr">
      <is>
        <t>-1852616</t>
      </is>
    </nc>
  </rcc>
  <rcc rId="7453" sId="1" numFmtId="4">
    <oc r="I117">
      <v>1990307</v>
    </oc>
    <nc r="I117">
      <v>137691</v>
    </nc>
  </rcc>
  <rcc rId="7454" sId="1">
    <nc r="H117" t="inlineStr">
      <is>
        <t>-1852616</t>
      </is>
    </nc>
  </rcc>
  <rcc rId="7455" sId="1">
    <nc r="H116" t="inlineStr">
      <is>
        <t>-1852616</t>
      </is>
    </nc>
  </rcc>
  <rcc rId="7456" sId="1">
    <oc r="H109" t="inlineStr">
      <is>
        <t>-</t>
      </is>
    </oc>
    <nc r="H109" t="inlineStr">
      <is>
        <t>-1834266</t>
      </is>
    </nc>
  </rcc>
  <rcc rId="7457" sId="1">
    <oc r="H104" t="inlineStr">
      <is>
        <t>-</t>
      </is>
    </oc>
    <nc r="H104" t="inlineStr">
      <is>
        <t>-1834266</t>
      </is>
    </nc>
  </rcc>
  <rcv guid="{E6554A39-CA8C-47E9-B8EA-761D5A30E0DF}" action="delete"/>
  <rcv guid="{E6554A39-CA8C-47E9-B8EA-761D5A30E0DF}" action="add"/>
</revisions>
</file>

<file path=xl/revisions/revisionLog121121.xml><?xml version="1.0" encoding="utf-8"?>
<revisions xmlns="http://schemas.openxmlformats.org/spreadsheetml/2006/main" xmlns:r="http://schemas.openxmlformats.org/officeDocument/2006/relationships">
  <rcc rId="7509" sId="1">
    <nc r="H145" t="inlineStr">
      <is>
        <t>+83760</t>
      </is>
    </nc>
  </rcc>
  <rcc rId="7510" sId="1">
    <nc r="H144" t="inlineStr">
      <is>
        <t>+83760</t>
      </is>
    </nc>
  </rcc>
  <rcc rId="7511" sId="1">
    <nc r="H143" t="inlineStr">
      <is>
        <t>+83760</t>
      </is>
    </nc>
  </rcc>
  <rcc rId="7512" sId="1">
    <nc r="H142" t="inlineStr">
      <is>
        <t>+83760</t>
      </is>
    </nc>
  </rcc>
  <rcc rId="7513" sId="1">
    <nc r="H141" t="inlineStr">
      <is>
        <t>+83760</t>
      </is>
    </nc>
  </rcc>
  <rcc rId="7514" sId="1">
    <nc r="H140" t="inlineStr">
      <is>
        <t>+83760</t>
      </is>
    </nc>
  </rcc>
  <rcc rId="7515" sId="1" numFmtId="4">
    <oc r="I145">
      <v>1927201</v>
    </oc>
    <nc r="I145">
      <v>2010961</v>
    </nc>
  </rcc>
  <rcc rId="7516" sId="1">
    <nc r="H123" t="inlineStr">
      <is>
        <t>+1043760</t>
      </is>
    </nc>
  </rcc>
  <rcv guid="{E6554A39-CA8C-47E9-B8EA-761D5A30E0DF}" action="delete"/>
  <rcv guid="{E6554A39-CA8C-47E9-B8EA-761D5A30E0DF}" action="add"/>
</revisions>
</file>

<file path=xl/revisions/revisionLog129111.xml><?xml version="1.0" encoding="utf-8"?>
<revisions xmlns="http://schemas.openxmlformats.org/spreadsheetml/2006/main" xmlns:r="http://schemas.openxmlformats.org/officeDocument/2006/relationships">
  <rcv guid="{E6554A39-CA8C-47E9-B8EA-761D5A30E0DF}" action="delete"/>
  <rcv guid="{E6554A39-CA8C-47E9-B8EA-761D5A30E0DF}" action="add"/>
</revisions>
</file>

<file path=xl/revisions/revisionLog130111.xml><?xml version="1.0" encoding="utf-8"?>
<revisions xmlns="http://schemas.openxmlformats.org/spreadsheetml/2006/main" xmlns:r="http://schemas.openxmlformats.org/officeDocument/2006/relationships">
  <rrc rId="9352" sId="1" ref="A198:XFD198" action="insertRow"/>
  <rrc rId="9353" sId="1" ref="A198:XFD198" action="insertRow"/>
  <rrc rId="9354" sId="1" ref="A198:XFD199" action="insertRow"/>
  <rrc rId="9355" sId="1" ref="A200:XFD201" action="insertRow"/>
  <rcc rId="9356" sId="1" odxf="1" dxf="1">
    <nc r="A198" t="inlineStr">
      <is>
        <t>Центральный аппарат  муниципальных органов Шарьинского района</t>
      </is>
    </nc>
    <odxf>
      <font>
        <sz val="12"/>
        <color auto="1"/>
        <name val="Arial"/>
        <scheme val="none"/>
      </font>
      <alignment vertical="top" readingOrder="0"/>
    </odxf>
    <ndxf>
      <font>
        <sz val="12"/>
        <color auto="1"/>
        <name val="Arial"/>
        <scheme val="none"/>
      </font>
      <alignment vertical="distributed" readingOrder="0"/>
    </ndxf>
  </rcc>
  <rcc rId="9357" sId="1" odxf="1" dxf="1">
    <nc r="A199" t="inlineStr">
      <is>
        <t>Расходы на выплаты по оплате труда работников государственных (муниципальных) органов</t>
      </is>
    </nc>
    <odxf>
      <font>
        <sz val="12"/>
        <color auto="1"/>
        <name val="Arial"/>
        <scheme val="none"/>
      </font>
      <alignment vertical="top" readingOrder="0"/>
    </odxf>
    <ndxf>
      <font>
        <sz val="12"/>
        <color auto="1"/>
        <name val="Arial"/>
        <scheme val="none"/>
      </font>
      <alignment vertical="distributed" readingOrder="0"/>
    </ndxf>
  </rcc>
  <rcc rId="9358" sId="1" odxf="1" dxf="1">
    <nc r="A200" t="inlineStr">
      <is>
        <t>Расходы на выплаты персоналу в целях обеспечения выполнения функций государственными (муниципальными) органами, казенными учреждениями,органами управления государственными внебюджетными фондами</t>
      </is>
    </nc>
    <odxf>
      <font>
        <sz val="12"/>
        <color auto="1"/>
        <name val="Arial"/>
        <scheme val="none"/>
      </font>
      <alignment vertical="top" readingOrder="0"/>
    </odxf>
    <ndxf>
      <font>
        <sz val="12"/>
        <color auto="1"/>
        <name val="Arial"/>
        <scheme val="none"/>
      </font>
      <alignment vertical="distributed" readingOrder="0"/>
    </ndxf>
  </rcc>
  <rcc rId="9359" sId="1" odxf="1" dxf="1">
    <nc r="A201" t="inlineStr">
      <is>
        <t>Расходы на выплаты персоналу государственных (муниципальных) органов</t>
      </is>
    </nc>
    <odxf>
      <font>
        <sz val="12"/>
        <color auto="1"/>
        <name val="Arial"/>
        <scheme val="none"/>
      </font>
      <alignment vertical="top" readingOrder="0"/>
    </odxf>
    <ndxf>
      <font>
        <sz val="12"/>
        <color auto="1"/>
        <name val="Arial"/>
        <scheme val="none"/>
      </font>
      <alignment vertical="distributed" readingOrder="0"/>
    </ndxf>
  </rcc>
  <rcc rId="9360" sId="1" odxf="1" dxf="1">
    <nc r="A202" t="inlineStr">
      <is>
        <t>Непрограммные расходы</t>
      </is>
    </nc>
    <odxf>
      <font>
        <sz val="12"/>
        <color auto="1"/>
        <name val="Arial"/>
        <scheme val="none"/>
      </font>
      <alignment vertical="top" readingOrder="0"/>
    </odxf>
    <ndxf>
      <font>
        <sz val="12"/>
        <color auto="1"/>
        <name val="Arial"/>
        <scheme val="none"/>
      </font>
      <alignment vertical="distributed" readingOrder="0"/>
    </ndxf>
  </rcc>
  <rrc rId="9361" sId="1" ref="A203:XFD203" action="deleteRow">
    <rfmt sheetId="1" xfDxf="1" sqref="A203:XFD203" start="0" length="0">
      <dxf>
        <alignment horizontal="justify" vertical="top" readingOrder="0"/>
      </dxf>
    </rfmt>
    <rfmt sheetId="1" sqref="A203" start="0" length="0">
      <dxf>
        <font>
          <sz val="12"/>
          <color auto="1"/>
          <name val="Arial"/>
          <scheme val="none"/>
        </font>
        <numFmt numFmtId="30" formatCode="@"/>
        <alignment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B203" start="0" length="0">
      <dxf>
        <font>
          <sz val="12"/>
          <color rgb="FF000000"/>
          <name val="Arial"/>
          <scheme val="none"/>
        </font>
        <numFmt numFmtId="1" formatCode="0"/>
        <alignment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C203" start="0" length="0">
      <dxf>
        <font>
          <sz val="12"/>
          <color rgb="FF000000"/>
          <name val="Arial"/>
          <scheme val="none"/>
        </font>
        <numFmt numFmtId="164" formatCode="00"/>
        <alignment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D203" start="0" length="0">
      <dxf>
        <font>
          <sz val="12"/>
          <color rgb="FF000000"/>
          <name val="Arial"/>
          <scheme val="none"/>
        </font>
        <numFmt numFmtId="164" formatCode="00"/>
        <alignment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E203" start="0" length="0">
      <dxf>
        <alignment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F203" start="0" length="0">
      <dxf>
        <alignment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G203" start="0" length="0">
      <dxf>
        <font>
          <sz val="12"/>
          <color rgb="FF000000"/>
          <name val="Arial"/>
          <scheme val="none"/>
        </font>
        <numFmt numFmtId="4" formatCode="#,##0.00"/>
        <alignment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H203" start="0" length="0">
      <dxf>
        <font>
          <sz val="12"/>
          <color rgb="FF000000"/>
          <name val="Arial"/>
          <scheme val="none"/>
        </font>
        <numFmt numFmtId="30" formatCode="@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I203" start="0" length="0">
      <dxf>
        <font>
          <sz val="12"/>
          <color rgb="FF000000"/>
          <name val="Arial"/>
          <scheme val="none"/>
        </font>
        <numFmt numFmtId="4" formatCode="#,##0.00"/>
        <alignment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</rrc>
  <rrc rId="9362" sId="1" ref="A198:XFD198" action="insertRow"/>
  <rcc rId="9363" sId="1" odxf="1" dxf="1">
    <nc r="A198" t="inlineStr">
      <is>
        <t>Непрограммные расходы</t>
      </is>
    </nc>
    <odxf>
      <font>
        <sz val="12"/>
        <color auto="1"/>
        <name val="Arial"/>
        <scheme val="none"/>
      </font>
      <alignment vertical="top" readingOrder="0"/>
    </odxf>
    <ndxf>
      <font>
        <sz val="12"/>
        <color auto="1"/>
        <name val="Arial"/>
        <scheme val="none"/>
      </font>
      <alignment vertical="distributed" readingOrder="0"/>
    </ndxf>
  </rcc>
  <rrc rId="9364" sId="1" ref="A203:XFD203" action="deleteRow">
    <rfmt sheetId="1" xfDxf="1" sqref="A203:XFD203" start="0" length="0">
      <dxf>
        <alignment horizontal="justify" vertical="top" readingOrder="0"/>
      </dxf>
    </rfmt>
    <rcc rId="0" sId="1" dxf="1">
      <nc r="A203" t="inlineStr">
        <is>
          <t>Непрограммные расходы</t>
        </is>
      </nc>
      <ndxf>
        <font>
          <sz val="12"/>
          <color auto="1"/>
          <name val="Arial"/>
          <scheme val="none"/>
        </font>
        <numFmt numFmtId="30" formatCode="@"/>
        <alignment vertical="distributed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fmt sheetId="1" sqref="B203" start="0" length="0">
      <dxf>
        <font>
          <sz val="12"/>
          <color rgb="FF000000"/>
          <name val="Arial"/>
          <scheme val="none"/>
        </font>
        <numFmt numFmtId="1" formatCode="0"/>
        <alignment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C203" start="0" length="0">
      <dxf>
        <font>
          <sz val="12"/>
          <color rgb="FF000000"/>
          <name val="Arial"/>
          <scheme val="none"/>
        </font>
        <numFmt numFmtId="164" formatCode="00"/>
        <alignment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D203" start="0" length="0">
      <dxf>
        <font>
          <sz val="12"/>
          <color rgb="FF000000"/>
          <name val="Arial"/>
          <scheme val="none"/>
        </font>
        <numFmt numFmtId="164" formatCode="00"/>
        <alignment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E203" start="0" length="0">
      <dxf>
        <alignment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F203" start="0" length="0">
      <dxf>
        <alignment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G203" start="0" length="0">
      <dxf>
        <font>
          <sz val="12"/>
          <color rgb="FF000000"/>
          <name val="Arial"/>
          <scheme val="none"/>
        </font>
        <numFmt numFmtId="4" formatCode="#,##0.00"/>
        <alignment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H203" start="0" length="0">
      <dxf>
        <font>
          <sz val="12"/>
          <color rgb="FF000000"/>
          <name val="Arial"/>
          <scheme val="none"/>
        </font>
        <numFmt numFmtId="30" formatCode="@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I203" start="0" length="0">
      <dxf>
        <font>
          <sz val="12"/>
          <color rgb="FF000000"/>
          <name val="Arial"/>
          <scheme val="none"/>
        </font>
        <numFmt numFmtId="4" formatCode="#,##0.00"/>
        <alignment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</rrc>
  <rcc rId="9365" sId="1" numFmtId="4">
    <nc r="B198">
      <v>935</v>
    </nc>
  </rcc>
  <rcc rId="9366" sId="1" numFmtId="4">
    <nc r="C198">
      <v>4</v>
    </nc>
  </rcc>
  <rcc rId="9367" sId="1" numFmtId="4">
    <nc r="D198">
      <v>5</v>
    </nc>
  </rcc>
  <rcc rId="9368" sId="1" numFmtId="4">
    <nc r="B199">
      <v>935</v>
    </nc>
  </rcc>
  <rcc rId="9369" sId="1" numFmtId="4">
    <nc r="C199">
      <v>4</v>
    </nc>
  </rcc>
  <rcc rId="9370" sId="1" numFmtId="4">
    <nc r="D199">
      <v>5</v>
    </nc>
  </rcc>
  <rcc rId="9371" sId="1" numFmtId="4">
    <nc r="B200">
      <v>935</v>
    </nc>
  </rcc>
  <rcc rId="9372" sId="1" numFmtId="4">
    <nc r="C200">
      <v>4</v>
    </nc>
  </rcc>
  <rcc rId="9373" sId="1" numFmtId="4">
    <nc r="D200">
      <v>5</v>
    </nc>
  </rcc>
  <rcc rId="9374" sId="1" numFmtId="4">
    <nc r="B201">
      <v>935</v>
    </nc>
  </rcc>
  <rcc rId="9375" sId="1" numFmtId="4">
    <nc r="C201">
      <v>4</v>
    </nc>
  </rcc>
  <rcc rId="9376" sId="1" numFmtId="4">
    <nc r="D201">
      <v>5</v>
    </nc>
  </rcc>
  <rfmt sheetId="1" sqref="E198" start="0" length="0">
    <dxf>
      <alignment vertical="top" readingOrder="0"/>
    </dxf>
  </rfmt>
  <rcc rId="9377" sId="1" odxf="1" dxf="1">
    <nc r="E198" t="inlineStr">
      <is>
        <t>66000
00000</t>
      </is>
    </nc>
    <ndxf>
      <font>
        <sz val="12"/>
        <color auto="1"/>
        <name val="Arial"/>
        <scheme val="none"/>
      </font>
    </ndxf>
  </rcc>
  <rcv guid="{E6554A39-CA8C-47E9-B8EA-761D5A30E0DF}" action="delete"/>
  <rcv guid="{E6554A39-CA8C-47E9-B8EA-761D5A30E0DF}" action="add"/>
</revisions>
</file>

<file path=xl/revisions/revisionLog134111.xml><?xml version="1.0" encoding="utf-8"?>
<revisions xmlns="http://schemas.openxmlformats.org/spreadsheetml/2006/main" xmlns:r="http://schemas.openxmlformats.org/officeDocument/2006/relationships">
  <rcv guid="{E6554A39-CA8C-47E9-B8EA-761D5A30E0DF}" action="delete"/>
  <rcv guid="{E6554A39-CA8C-47E9-B8EA-761D5A30E0DF}" action="add"/>
</revisions>
</file>

<file path=xl/revisions/revisionLog135111.xml><?xml version="1.0" encoding="utf-8"?>
<revisions xmlns="http://schemas.openxmlformats.org/spreadsheetml/2006/main" xmlns:r="http://schemas.openxmlformats.org/officeDocument/2006/relationships">
  <rcc rId="8537" sId="1">
    <nc r="H67" t="inlineStr">
      <is>
        <t>+141000</t>
      </is>
    </nc>
  </rcc>
  <rcv guid="{E6554A39-CA8C-47E9-B8EA-761D5A30E0DF}" action="delete"/>
  <rcv guid="{E6554A39-CA8C-47E9-B8EA-761D5A30E0DF}" action="add"/>
</revisions>
</file>

<file path=xl/revisions/revisionLog141111.xml><?xml version="1.0" encoding="utf-8"?>
<revisions xmlns="http://schemas.openxmlformats.org/spreadsheetml/2006/main" xmlns:r="http://schemas.openxmlformats.org/officeDocument/2006/relationships">
  <rcc rId="6622" sId="1" numFmtId="4">
    <oc r="I181">
      <v>8680000</v>
    </oc>
    <nc r="I181">
      <v>8666000</v>
    </nc>
  </rcc>
  <rcc rId="6623" sId="1" numFmtId="4">
    <oc r="H181" t="inlineStr">
      <is>
        <t>-</t>
      </is>
    </oc>
    <nc r="H181">
      <v>-14000</v>
    </nc>
  </rcc>
  <rcc rId="6624" sId="1" numFmtId="4">
    <oc r="H180" t="inlineStr">
      <is>
        <t>-</t>
      </is>
    </oc>
    <nc r="H180">
      <v>-14000</v>
    </nc>
  </rcc>
  <rcc rId="6625" sId="1" numFmtId="4">
    <oc r="I183">
      <v>31000</v>
    </oc>
    <nc r="I183">
      <v>45000</v>
    </nc>
  </rcc>
  <rfmt sheetId="1" sqref="H183">
    <dxf>
      <numFmt numFmtId="30" formatCode="@"/>
    </dxf>
  </rfmt>
  <rcc rId="6626" sId="1" numFmtId="30">
    <oc r="H183" t="inlineStr">
      <is>
        <t>-</t>
      </is>
    </oc>
    <nc r="H183" t="inlineStr">
      <is>
        <t>+14000</t>
      </is>
    </nc>
  </rcc>
  <rcc rId="6627" sId="1" odxf="1" dxf="1">
    <oc r="H182" t="inlineStr">
      <is>
        <t>-</t>
      </is>
    </oc>
    <nc r="H182" t="inlineStr">
      <is>
        <t>+14000</t>
      </is>
    </nc>
    <odxf>
      <numFmt numFmtId="1" formatCode="0"/>
    </odxf>
    <ndxf>
      <numFmt numFmtId="30" formatCode="@"/>
    </ndxf>
  </rcc>
  <rcv guid="{E6554A39-CA8C-47E9-B8EA-761D5A30E0DF}" action="delete"/>
  <rcv guid="{E6554A39-CA8C-47E9-B8EA-761D5A30E0DF}" action="add"/>
</revisions>
</file>

<file path=xl/revisions/revisionLog141121.xml><?xml version="1.0" encoding="utf-8"?>
<revisions xmlns="http://schemas.openxmlformats.org/spreadsheetml/2006/main" xmlns:r="http://schemas.openxmlformats.org/officeDocument/2006/relationships">
  <rcc rId="6702" sId="1" odxf="1" dxf="1">
    <oc r="H305" t="inlineStr">
      <is>
        <t>-</t>
      </is>
    </oc>
    <nc r="H305" t="inlineStr">
      <is>
        <t>+3000000</t>
      </is>
    </nc>
    <odxf>
      <font/>
      <numFmt numFmtId="0" formatCode="General"/>
    </odxf>
    <ndxf>
      <font>
        <sz val="12"/>
        <name val="Arial"/>
        <scheme val="none"/>
      </font>
      <numFmt numFmtId="30" formatCode="@"/>
    </ndxf>
  </rcc>
  <rcv guid="{E6554A39-CA8C-47E9-B8EA-761D5A30E0DF}" action="delete"/>
  <rcv guid="{E6554A39-CA8C-47E9-B8EA-761D5A30E0DF}" action="add"/>
</revisions>
</file>

<file path=xl/revisions/revisionLog151111.xml><?xml version="1.0" encoding="utf-8"?>
<revisions xmlns="http://schemas.openxmlformats.org/spreadsheetml/2006/main" xmlns:r="http://schemas.openxmlformats.org/officeDocument/2006/relationships">
  <rfmt sheetId="1" sqref="I301" start="0" length="2147483647">
    <dxf>
      <font>
        <color rgb="FFC00000"/>
      </font>
    </dxf>
  </rfmt>
  <rcv guid="{E6554A39-CA8C-47E9-B8EA-761D5A30E0DF}" action="delete"/>
  <rcv guid="{E6554A39-CA8C-47E9-B8EA-761D5A30E0DF}" action="add"/>
</revisions>
</file>

<file path=xl/revisions/revisionLog151121.xml><?xml version="1.0" encoding="utf-8"?>
<revisions xmlns="http://schemas.openxmlformats.org/spreadsheetml/2006/main" xmlns:r="http://schemas.openxmlformats.org/officeDocument/2006/relationships">
  <rcv guid="{E6554A39-CA8C-47E9-B8EA-761D5A30E0DF}" action="delete"/>
  <rcv guid="{E6554A39-CA8C-47E9-B8EA-761D5A30E0DF}" action="add"/>
</revisions>
</file>

<file path=xl/revisions/revisionLog161111.xml><?xml version="1.0" encoding="utf-8"?>
<revisions xmlns="http://schemas.openxmlformats.org/spreadsheetml/2006/main" xmlns:r="http://schemas.openxmlformats.org/officeDocument/2006/relationships">
  <rcv guid="{E6554A39-CA8C-47E9-B8EA-761D5A30E0DF}" action="delete"/>
  <rcv guid="{E6554A39-CA8C-47E9-B8EA-761D5A30E0DF}" action="add"/>
</revisions>
</file>

<file path=xl/revisions/revisionLog162111.xml><?xml version="1.0" encoding="utf-8"?>
<revisions xmlns="http://schemas.openxmlformats.org/spreadsheetml/2006/main" xmlns:r="http://schemas.openxmlformats.org/officeDocument/2006/relationships">
  <rcc rId="8540" sId="1">
    <oc r="A1" t="inlineStr">
      <is>
        <r>
          <t xml:space="preserve">
                                                                                                                                                                                     Приложение №4
                                                                                                                                                                  к решению Думы Шарьинского 
                                                                                                                                                                  муниципального округа 
                                                                                                                                                                  от " 29" октября    2025 г.№ 31
                                       </t>
        </r>
        <r>
          <rPr>
            <b/>
            <sz val="12"/>
            <rFont val="Arial"/>
            <family val="2"/>
          </rPr>
          <t>ВЕДОМСТВЕННАЯ СТРУКТУРА РАСХОДОВ РАЙОННОГО БЮДЖЕТА НА 2025 ГОД</t>
        </r>
      </is>
    </oc>
    <nc r="A1" t="inlineStr">
      <is>
        <r>
          <t xml:space="preserve">
                                                                                                                                                                                     Приложение №4
                                                                                                                                                                  к решению Думы Шарьинского 
                                                                                                                                                                  муниципального округа 
                                                                                                                                                                  от "   "                2025 г.№
                                       </t>
        </r>
        <r>
          <rPr>
            <b/>
            <sz val="12"/>
            <rFont val="Arial"/>
            <family val="2"/>
          </rPr>
          <t>ВЕДОМСТВЕННАЯ СТРУКТУРА РАСХОДОВ РАЙОННОГО БЮДЖЕТА НА 2025 ГОД</t>
        </r>
      </is>
    </nc>
  </rcc>
  <rcc rId="8541" sId="1">
    <oc r="I2" t="inlineStr">
      <is>
        <t>Уточненная сумма на 01.10.2025 год</t>
      </is>
    </oc>
    <nc r="I2" t="inlineStr">
      <is>
        <t>Уточненная сумма на 01.01.2025 год</t>
      </is>
    </nc>
  </rcc>
  <rcv guid="{E6554A39-CA8C-47E9-B8EA-761D5A30E0DF}" action="delete"/>
  <rcv guid="{E6554A39-CA8C-47E9-B8EA-761D5A30E0DF}" action="add"/>
</revisions>
</file>

<file path=xl/revisions/revisionLog163111.xml><?xml version="1.0" encoding="utf-8"?>
<revisions xmlns="http://schemas.openxmlformats.org/spreadsheetml/2006/main" xmlns:r="http://schemas.openxmlformats.org/officeDocument/2006/relationships">
  <rcc rId="9167" sId="1">
    <oc r="H18" t="inlineStr">
      <is>
        <t>+8752</t>
      </is>
    </oc>
    <nc r="H18" t="inlineStr">
      <is>
        <t>+3752</t>
      </is>
    </nc>
  </rcc>
  <rcv guid="{E6554A39-CA8C-47E9-B8EA-761D5A30E0DF}" action="delete"/>
  <rcv guid="{E6554A39-CA8C-47E9-B8EA-761D5A30E0DF}" action="add"/>
</revisions>
</file>

<file path=xl/revisions/revisionLog171111.xml><?xml version="1.0" encoding="utf-8"?>
<revisions xmlns="http://schemas.openxmlformats.org/spreadsheetml/2006/main" xmlns:r="http://schemas.openxmlformats.org/officeDocument/2006/relationships">
  <rfmt sheetId="1" sqref="F424">
    <dxf>
      <alignment vertical="bottom" readingOrder="0"/>
    </dxf>
  </rfmt>
  <rcv guid="{E6554A39-CA8C-47E9-B8EA-761D5A30E0DF}" action="delete"/>
  <rcv guid="{E6554A39-CA8C-47E9-B8EA-761D5A30E0DF}" action="add"/>
</revisions>
</file>

<file path=xl/revisions/revisionLog181111.xml><?xml version="1.0" encoding="utf-8"?>
<revisions xmlns="http://schemas.openxmlformats.org/spreadsheetml/2006/main" xmlns:r="http://schemas.openxmlformats.org/officeDocument/2006/relationships">
  <rcv guid="{E6554A39-CA8C-47E9-B8EA-761D5A30E0DF}" action="delete"/>
  <rcv guid="{E6554A39-CA8C-47E9-B8EA-761D5A30E0DF}" action="add"/>
</revisions>
</file>

<file path=xl/revisions/revisionLog181121.xml><?xml version="1.0" encoding="utf-8"?>
<revisions xmlns="http://schemas.openxmlformats.org/spreadsheetml/2006/main" xmlns:r="http://schemas.openxmlformats.org/officeDocument/2006/relationships">
  <rcv guid="{E6554A39-CA8C-47E9-B8EA-761D5A30E0DF}" action="delete"/>
  <rcv guid="{E6554A39-CA8C-47E9-B8EA-761D5A30E0DF}" action="add"/>
</revisions>
</file>

<file path=xl/revisions/revisionLog191111.xml><?xml version="1.0" encoding="utf-8"?>
<revisions xmlns="http://schemas.openxmlformats.org/spreadsheetml/2006/main" xmlns:r="http://schemas.openxmlformats.org/officeDocument/2006/relationships">
  <rfmt sheetId="1" sqref="E200">
    <dxf>
      <alignment vertical="bottom" readingOrder="0"/>
    </dxf>
  </rfmt>
  <rfmt sheetId="1" sqref="E200">
    <dxf>
      <alignment horizontal="center" readingOrder="0"/>
    </dxf>
  </rfmt>
  <rfmt sheetId="1" sqref="E200">
    <dxf>
      <alignment vertical="center" readingOrder="0"/>
    </dxf>
  </rfmt>
  <rcc rId="6860" sId="1">
    <nc r="H210" t="inlineStr">
      <is>
        <t>+32700</t>
      </is>
    </nc>
  </rcc>
  <rcv guid="{E6554A39-CA8C-47E9-B8EA-761D5A30E0DF}" action="delete"/>
  <rcv guid="{E6554A39-CA8C-47E9-B8EA-761D5A30E0DF}" action="add"/>
</revisions>
</file>

<file path=xl/revisions/revisionLog1101111.xml><?xml version="1.0" encoding="utf-8"?>
<revisions xmlns="http://schemas.openxmlformats.org/spreadsheetml/2006/main" xmlns:r="http://schemas.openxmlformats.org/officeDocument/2006/relationships">
  <rcv guid="{E6554A39-CA8C-47E9-B8EA-761D5A30E0DF}" action="delete"/>
  <rcv guid="{E6554A39-CA8C-47E9-B8EA-761D5A30E0DF}" action="add"/>
</revisions>
</file>

<file path=xl/revisions/revisionLog1111111.xml><?xml version="1.0" encoding="utf-8"?>
<revisions xmlns="http://schemas.openxmlformats.org/spreadsheetml/2006/main" xmlns:r="http://schemas.openxmlformats.org/officeDocument/2006/relationships">
  <rfmt sheetId="1" sqref="I111" start="0" length="2147483647">
    <dxf>
      <font>
        <color rgb="FFC00000"/>
      </font>
    </dxf>
  </rfmt>
  <rcv guid="{E6554A39-CA8C-47E9-B8EA-761D5A30E0DF}" action="delete"/>
  <rcv guid="{E6554A39-CA8C-47E9-B8EA-761D5A30E0DF}" action="add"/>
</revisions>
</file>

<file path=xl/revisions/revisionLog1113111.xml><?xml version="1.0" encoding="utf-8"?>
<revisions xmlns="http://schemas.openxmlformats.org/spreadsheetml/2006/main" xmlns:r="http://schemas.openxmlformats.org/officeDocument/2006/relationships">
  <rfmt sheetId="1" sqref="H192" start="0" length="2147483647">
    <dxf>
      <font>
        <b/>
      </font>
    </dxf>
  </rfmt>
  <rfmt sheetId="1" sqref="H192">
    <dxf>
      <alignment vertical="bottom" readingOrder="0"/>
    </dxf>
  </rfmt>
  <rcv guid="{E6554A39-CA8C-47E9-B8EA-761D5A30E0DF}" action="delete"/>
  <rcv guid="{E6554A39-CA8C-47E9-B8EA-761D5A30E0DF}" action="add"/>
</revisions>
</file>

<file path=xl/revisions/revisionLog1121121.xml><?xml version="1.0" encoding="utf-8"?>
<revisions xmlns="http://schemas.openxmlformats.org/spreadsheetml/2006/main" xmlns:r="http://schemas.openxmlformats.org/officeDocument/2006/relationships">
  <rcc rId="8203" sId="1">
    <nc r="H13" t="inlineStr">
      <is>
        <t>-</t>
      </is>
    </nc>
  </rcc>
  <rcc rId="8204" sId="1" numFmtId="4">
    <oc r="I45">
      <v>295000</v>
    </oc>
    <nc r="I45">
      <v>200000</v>
    </nc>
  </rcc>
  <rcc rId="8205" sId="1" numFmtId="4">
    <oc r="H45" t="inlineStr">
      <is>
        <t>-</t>
      </is>
    </oc>
    <nc r="H45">
      <v>-95000</v>
    </nc>
  </rcc>
  <rcc rId="8206" sId="1" numFmtId="4">
    <oc r="H44" t="inlineStr">
      <is>
        <t>-</t>
      </is>
    </oc>
    <nc r="H44">
      <v>-95000</v>
    </nc>
  </rcc>
  <rcc rId="8207" sId="1" numFmtId="4">
    <oc r="H43" t="inlineStr">
      <is>
        <t>-</t>
      </is>
    </oc>
    <nc r="H43">
      <v>-95000</v>
    </nc>
  </rcc>
  <rcc rId="8208" sId="1" numFmtId="4">
    <oc r="H42" t="inlineStr">
      <is>
        <t>-</t>
      </is>
    </oc>
    <nc r="H42">
      <v>-95000</v>
    </nc>
  </rcc>
  <rcc rId="8209" sId="1" numFmtId="4">
    <oc r="H41" t="inlineStr">
      <is>
        <t>-</t>
      </is>
    </oc>
    <nc r="H41">
      <v>-95000</v>
    </nc>
  </rcc>
  <rcv guid="{E6554A39-CA8C-47E9-B8EA-761D5A30E0DF}" action="delete"/>
  <rcv guid="{E6554A39-CA8C-47E9-B8EA-761D5A30E0DF}" action="add"/>
</revisions>
</file>

<file path=xl/revisions/revisionLog1122111.xml><?xml version="1.0" encoding="utf-8"?>
<revisions xmlns="http://schemas.openxmlformats.org/spreadsheetml/2006/main" xmlns:r="http://schemas.openxmlformats.org/officeDocument/2006/relationships">
  <rcc rId="8274" sId="1">
    <nc r="H108" t="inlineStr">
      <is>
        <t>-</t>
      </is>
    </nc>
  </rcc>
  <rcc rId="8275" sId="1">
    <nc r="H109" t="inlineStr">
      <is>
        <t>-</t>
      </is>
    </nc>
  </rcc>
  <rcc rId="8276" sId="1">
    <nc r="H113" t="inlineStr">
      <is>
        <t>-</t>
      </is>
    </nc>
  </rcc>
  <rcc rId="8277" sId="1">
    <nc r="H114" t="inlineStr">
      <is>
        <t>-</t>
      </is>
    </nc>
  </rcc>
  <rcc rId="8278" sId="1">
    <nc r="H115" t="inlineStr">
      <is>
        <t>-</t>
      </is>
    </nc>
  </rcc>
  <rcc rId="8279" sId="1">
    <nc r="H116" t="inlineStr">
      <is>
        <t>-</t>
      </is>
    </nc>
  </rcc>
  <rcc rId="8280" sId="1" numFmtId="4">
    <oc r="I121">
      <v>137691</v>
    </oc>
    <nc r="I121">
      <v>258100</v>
    </nc>
  </rcc>
  <rcc rId="8281" sId="1">
    <nc r="H121" t="inlineStr">
      <is>
        <t>+120409</t>
      </is>
    </nc>
  </rcc>
  <rcc rId="8282" sId="1">
    <nc r="H120" t="inlineStr">
      <is>
        <t>+120409</t>
      </is>
    </nc>
  </rcc>
  <rcc rId="8283" sId="1">
    <nc r="H119" t="inlineStr">
      <is>
        <t>+120409</t>
      </is>
    </nc>
  </rcc>
  <rcv guid="{E6554A39-CA8C-47E9-B8EA-761D5A30E0DF}" action="delete"/>
  <rcv guid="{E6554A39-CA8C-47E9-B8EA-761D5A30E0DF}" action="add"/>
</revisions>
</file>

<file path=xl/revisions/revisionLog1151111.xml><?xml version="1.0" encoding="utf-8"?>
<revisions xmlns="http://schemas.openxmlformats.org/spreadsheetml/2006/main" xmlns:r="http://schemas.openxmlformats.org/officeDocument/2006/relationships">
  <rcc rId="8288" sId="1">
    <nc r="H82" t="inlineStr">
      <is>
        <t>-</t>
      </is>
    </nc>
  </rcc>
  <rcc rId="8289" sId="1" numFmtId="4">
    <oc r="I136">
      <v>6800000</v>
    </oc>
    <nc r="I136">
      <v>8900000</v>
    </nc>
  </rcc>
  <rcc rId="8290" sId="1">
    <nc r="H136" t="inlineStr">
      <is>
        <t>+2100000</t>
      </is>
    </nc>
  </rcc>
  <rcc rId="8291" sId="1">
    <nc r="H135" t="inlineStr">
      <is>
        <t>+2100000</t>
      </is>
    </nc>
  </rcc>
  <rcc rId="8292" sId="1">
    <nc r="H134" t="inlineStr">
      <is>
        <t>+2100000</t>
      </is>
    </nc>
  </rcc>
  <rcc rId="8293" sId="1">
    <nc r="H133" t="inlineStr">
      <is>
        <t>+2100000</t>
      </is>
    </nc>
  </rcc>
  <rcc rId="8294" sId="1">
    <nc r="H140" t="inlineStr">
      <is>
        <t>+1586500</t>
      </is>
    </nc>
  </rcc>
  <rcc rId="8295" sId="1" numFmtId="4">
    <oc r="I140">
      <v>2089000</v>
    </oc>
    <nc r="I140">
      <v>5025000</v>
    </nc>
  </rcc>
  <rcc rId="8296" sId="1">
    <nc r="H139" t="inlineStr">
      <is>
        <t>+1586500</t>
      </is>
    </nc>
  </rcc>
  <rcc rId="8297" sId="1">
    <nc r="H138" t="inlineStr">
      <is>
        <t>+1586500</t>
      </is>
    </nc>
  </rcc>
  <rcc rId="8298" sId="1">
    <nc r="H137" t="inlineStr">
      <is>
        <t>+1586500</t>
      </is>
    </nc>
  </rcc>
  <rcc rId="8299" sId="1">
    <nc r="H143" t="inlineStr">
      <is>
        <t>-52289</t>
      </is>
    </nc>
  </rcc>
  <rcc rId="8300" sId="1" numFmtId="4">
    <oc r="I143">
      <v>3460000</v>
    </oc>
    <nc r="I143">
      <v>3407711</v>
    </nc>
  </rcc>
  <rcc rId="8301" sId="1">
    <nc r="H142" t="inlineStr">
      <is>
        <t>-52289</t>
      </is>
    </nc>
  </rcc>
  <rcc rId="8302" sId="1">
    <nc r="H141" t="inlineStr">
      <is>
        <t>-52289</t>
      </is>
    </nc>
  </rcc>
  <rcc rId="8303" sId="1">
    <nc r="H132" t="inlineStr">
      <is>
        <t>+4983711</t>
      </is>
    </nc>
  </rcc>
  <rcv guid="{E6554A39-CA8C-47E9-B8EA-761D5A30E0DF}" action="delete"/>
  <rcv guid="{E6554A39-CA8C-47E9-B8EA-761D5A30E0DF}" action="add"/>
</revisions>
</file>

<file path=xl/revisions/revisionLog1181111.xml><?xml version="1.0" encoding="utf-8"?>
<revisions xmlns="http://schemas.openxmlformats.org/spreadsheetml/2006/main" xmlns:r="http://schemas.openxmlformats.org/officeDocument/2006/relationships">
  <rcc rId="8384" sId="1" numFmtId="4">
    <oc r="I259">
      <v>11107390</v>
    </oc>
    <nc r="I259">
      <v>11319390</v>
    </nc>
  </rcc>
  <rcc rId="8385" sId="1">
    <nc r="H259" t="inlineStr">
      <is>
        <t>+212000</t>
      </is>
    </nc>
  </rcc>
  <rcc rId="8386" sId="1">
    <nc r="H258" t="inlineStr">
      <is>
        <t>+212000</t>
      </is>
    </nc>
  </rcc>
  <rcc rId="8387" sId="1">
    <nc r="H257" t="inlineStr">
      <is>
        <t>+212000</t>
      </is>
    </nc>
  </rcc>
  <rcc rId="8388" sId="1" numFmtId="4">
    <oc r="I262">
      <v>6519256</v>
    </oc>
    <nc r="I262">
      <v>7403256</v>
    </nc>
  </rcc>
  <rfmt sheetId="1" sqref="H262">
    <dxf>
      <numFmt numFmtId="30" formatCode="@"/>
    </dxf>
  </rfmt>
  <rcc rId="8389" sId="1" numFmtId="30">
    <oc r="H262" t="inlineStr">
      <is>
        <t>-</t>
      </is>
    </oc>
    <nc r="H262" t="inlineStr">
      <is>
        <t>+884000</t>
      </is>
    </nc>
  </rcc>
  <rcc rId="8390" sId="1" odxf="1" dxf="1">
    <oc r="H261" t="inlineStr">
      <is>
        <t>-</t>
      </is>
    </oc>
    <nc r="H261" t="inlineStr">
      <is>
        <t>+884000</t>
      </is>
    </nc>
    <odxf>
      <numFmt numFmtId="0" formatCode="General"/>
    </odxf>
    <ndxf>
      <numFmt numFmtId="30" formatCode="@"/>
    </ndxf>
  </rcc>
  <rcc rId="8391" sId="1" odxf="1" dxf="1">
    <oc r="H260" t="inlineStr">
      <is>
        <t>-</t>
      </is>
    </oc>
    <nc r="H260" t="inlineStr">
      <is>
        <t>+884000</t>
      </is>
    </nc>
    <ndxf>
      <numFmt numFmtId="30" formatCode="@"/>
    </ndxf>
  </rcc>
  <rrc rId="8392" sId="1" ref="A273:XFD273" action="insertRow"/>
  <rrc rId="8393" sId="1" ref="A273:XFD273" action="insertRow"/>
  <rrc rId="8394" sId="1" ref="A273:XFD273" action="insertRow"/>
  <rrc rId="8395" sId="1" ref="A274:XFD274" action="insertRow"/>
  <rcc rId="8396" sId="1" odxf="1" dxf="1">
    <nc r="A273" t="inlineStr">
      <is>
        <t>Муниципальная                программа «Организация     летнего     отдыха, оздоровления  и  занятости  детей  и подростков »</t>
      </is>
    </nc>
    <odxf>
      <alignment vertical="distributed" readingOrder="0"/>
    </odxf>
    <ndxf>
      <alignment vertical="center" readingOrder="0"/>
    </ndxf>
  </rcc>
  <rcc rId="8397" sId="1">
    <nc r="A274" t="inlineStr">
      <is>
        <t>Расходы на организацию отдыха детей в каникулярное время в разновозрастных отрядах</t>
      </is>
    </nc>
  </rcc>
  <rcc rId="8398" sId="1" odxf="1" dxf="1">
    <nc r="A275" t="inlineStr">
      <is>
        <t>Предоставление субсидий бюджетным, автономным учреждениям и иным некоммерческим организациям</t>
      </is>
    </nc>
    <odxf>
      <numFmt numFmtId="30" formatCode="@"/>
    </odxf>
    <ndxf>
      <numFmt numFmtId="2" formatCode="0.00"/>
    </ndxf>
  </rcc>
  <rcc rId="8399" sId="1" odxf="1" dxf="1">
    <nc r="A276" t="inlineStr">
      <is>
        <t>Субсидии бюджетным учреждениям</t>
      </is>
    </nc>
    <odxf>
      <numFmt numFmtId="30" formatCode="@"/>
      <alignment wrapText="1" readingOrder="0"/>
    </odxf>
    <ndxf>
      <numFmt numFmtId="2" formatCode="0.00"/>
      <alignment wrapText="0" readingOrder="0"/>
    </ndxf>
  </rcc>
  <rcc rId="8400" sId="1" numFmtId="4">
    <nc r="B272">
      <v>958</v>
    </nc>
  </rcc>
  <rcc rId="8401" sId="1" numFmtId="4">
    <nc r="C272">
      <v>8</v>
    </nc>
  </rcc>
  <rcc rId="8402" sId="1" numFmtId="4">
    <nc r="D272">
      <v>1</v>
    </nc>
  </rcc>
  <rcc rId="8403" sId="1" numFmtId="4">
    <nc r="B273">
      <v>958</v>
    </nc>
  </rcc>
  <rcc rId="8404" sId="1" numFmtId="4">
    <nc r="C273">
      <v>8</v>
    </nc>
  </rcc>
  <rcc rId="8405" sId="1" numFmtId="4">
    <nc r="D273">
      <v>1</v>
    </nc>
  </rcc>
  <rcc rId="8406" sId="1" numFmtId="4">
    <nc r="B274">
      <v>958</v>
    </nc>
  </rcc>
  <rcc rId="8407" sId="1" numFmtId="4">
    <nc r="C274">
      <v>8</v>
    </nc>
  </rcc>
  <rcc rId="8408" sId="1" numFmtId="4">
    <nc r="D274">
      <v>1</v>
    </nc>
  </rcc>
  <rcc rId="8409" sId="1" numFmtId="4">
    <nc r="B275">
      <v>958</v>
    </nc>
  </rcc>
  <rcc rId="8410" sId="1" numFmtId="4">
    <nc r="C275">
      <v>8</v>
    </nc>
  </rcc>
  <rcc rId="8411" sId="1" numFmtId="4">
    <nc r="D275">
      <v>1</v>
    </nc>
  </rcc>
  <rcc rId="8412" sId="1" numFmtId="4">
    <nc r="B276">
      <v>958</v>
    </nc>
  </rcc>
  <rcc rId="8413" sId="1" numFmtId="4">
    <nc r="C276">
      <v>8</v>
    </nc>
  </rcc>
  <rcc rId="8414" sId="1" numFmtId="4">
    <nc r="D276">
      <v>1</v>
    </nc>
  </rcc>
  <rcc rId="8415" sId="1">
    <nc r="E273" t="inlineStr">
      <is>
        <t>16000
00000</t>
      </is>
    </nc>
  </rcc>
  <rcc rId="8416" sId="1">
    <nc r="E274" t="inlineStr">
      <is>
        <t>16000
S2390</t>
      </is>
    </nc>
  </rcc>
  <rcc rId="8417" sId="1">
    <nc r="E275" t="inlineStr">
      <is>
        <t>16000
S2390</t>
      </is>
    </nc>
  </rcc>
  <rcc rId="8418" sId="1">
    <nc r="E276" t="inlineStr">
      <is>
        <t>16000
S2390</t>
      </is>
    </nc>
  </rcc>
  <rcc rId="8419" sId="1" numFmtId="4">
    <nc r="F275">
      <v>600</v>
    </nc>
  </rcc>
  <rcc rId="8420" sId="1" numFmtId="4">
    <nc r="F276">
      <v>610</v>
    </nc>
  </rcc>
  <rcc rId="8421" sId="1">
    <nc r="H276" t="inlineStr">
      <is>
        <t>+295618</t>
      </is>
    </nc>
  </rcc>
  <rcc rId="8422" sId="1" numFmtId="4">
    <nc r="I276">
      <v>295618</v>
    </nc>
  </rcc>
  <rcc rId="8423" sId="1">
    <nc r="H275" t="inlineStr">
      <is>
        <t>+295618</t>
      </is>
    </nc>
  </rcc>
  <rcc rId="8424" sId="1">
    <nc r="H274" t="inlineStr">
      <is>
        <t>+295618</t>
      </is>
    </nc>
  </rcc>
  <rcc rId="8425" sId="1">
    <nc r="H273" t="inlineStr">
      <is>
        <t>+295618</t>
      </is>
    </nc>
  </rcc>
  <rcc rId="8426" sId="1" odxf="1" dxf="1">
    <nc r="I275">
      <f>SUM(I276)</f>
    </nc>
    <odxf>
      <font>
        <sz val="12"/>
        <color auto="1"/>
        <name val="Arial"/>
        <scheme val="none"/>
      </font>
      <alignment shrinkToFit="0" readingOrder="0"/>
    </odxf>
    <ndxf>
      <font>
        <sz val="12"/>
        <color auto="1"/>
        <name val="Arial"/>
        <scheme val="none"/>
      </font>
      <alignment shrinkToFit="1" readingOrder="0"/>
    </ndxf>
  </rcc>
  <rcc rId="8427" sId="1" odxf="1" dxf="1">
    <nc r="I274">
      <f>SUM(I275)</f>
    </nc>
    <odxf>
      <font>
        <sz val="12"/>
        <color auto="1"/>
        <name val="Arial"/>
        <scheme val="none"/>
      </font>
      <alignment shrinkToFit="0" readingOrder="0"/>
    </odxf>
    <ndxf>
      <font>
        <sz val="12"/>
        <color auto="1"/>
        <name val="Arial"/>
        <scheme val="none"/>
      </font>
      <alignment shrinkToFit="1" readingOrder="0"/>
    </ndxf>
  </rcc>
  <rcc rId="8428" sId="1" odxf="1" dxf="1">
    <nc r="I273">
      <f>SUM(I274)</f>
    </nc>
    <odxf>
      <font>
        <sz val="12"/>
        <color auto="1"/>
        <name val="Arial"/>
        <scheme val="none"/>
      </font>
      <alignment shrinkToFit="0" readingOrder="0"/>
    </odxf>
    <ndxf>
      <font>
        <sz val="12"/>
        <color auto="1"/>
        <name val="Arial"/>
        <scheme val="none"/>
      </font>
      <alignment shrinkToFit="1" readingOrder="0"/>
    </ndxf>
  </rcc>
  <rcv guid="{E6554A39-CA8C-47E9-B8EA-761D5A30E0DF}" action="delete"/>
  <rcv guid="{E6554A39-CA8C-47E9-B8EA-761D5A30E0DF}" action="add"/>
</revisions>
</file>

<file path=xl/revisions/revisionLog1291111.xml><?xml version="1.0" encoding="utf-8"?>
<revisions xmlns="http://schemas.openxmlformats.org/spreadsheetml/2006/main" xmlns:r="http://schemas.openxmlformats.org/officeDocument/2006/relationships">
  <rcc rId="9333" sId="1">
    <nc r="H3" t="inlineStr">
      <is>
        <t>+4898983</t>
      </is>
    </nc>
  </rcc>
  <rcc rId="9334" sId="1">
    <nc r="H4" t="inlineStr">
      <is>
        <t>+8212681</t>
      </is>
    </nc>
  </rcc>
  <rcv guid="{E6554A39-CA8C-47E9-B8EA-761D5A30E0DF}" action="delete"/>
  <rcv guid="{E6554A39-CA8C-47E9-B8EA-761D5A30E0DF}" action="add"/>
</revisions>
</file>

<file path=xl/revisions/revisionLog1411211.xml><?xml version="1.0" encoding="utf-8"?>
<revisions xmlns="http://schemas.openxmlformats.org/spreadsheetml/2006/main" xmlns:r="http://schemas.openxmlformats.org/officeDocument/2006/relationships">
  <rcc rId="6639" sId="1">
    <oc r="H251" t="inlineStr">
      <is>
        <t>-</t>
      </is>
    </oc>
    <nc r="H251">
      <v>-2844</v>
    </nc>
  </rcc>
  <rcc rId="6640" sId="1" numFmtId="4">
    <oc r="I251">
      <v>6522100</v>
    </oc>
    <nc r="I251">
      <v>6519256</v>
    </nc>
  </rcc>
  <rfmt sheetId="1" sqref="H251" start="0" length="2147483647">
    <dxf>
      <font>
        <name val="Arial"/>
        <scheme val="none"/>
      </font>
    </dxf>
  </rfmt>
  <rfmt sheetId="1" sqref="H251" start="0" length="2147483647">
    <dxf>
      <font>
        <sz val="12"/>
      </font>
    </dxf>
  </rfmt>
  <rfmt sheetId="1" sqref="H251">
    <dxf>
      <alignment vertical="center" readingOrder="0"/>
    </dxf>
  </rfmt>
  <rcc rId="6641" sId="1" odxf="1" dxf="1">
    <oc r="H250" t="inlineStr">
      <is>
        <t>-</t>
      </is>
    </oc>
    <nc r="H250">
      <v>-2844</v>
    </nc>
    <odxf>
      <font/>
      <alignment vertical="top" readingOrder="0"/>
    </odxf>
    <ndxf>
      <font>
        <sz val="12"/>
        <name val="Arial"/>
        <scheme val="none"/>
      </font>
      <alignment vertical="center" readingOrder="0"/>
    </ndxf>
  </rcc>
  <rcc rId="6642" sId="1" odxf="1" dxf="1">
    <oc r="H249" t="inlineStr">
      <is>
        <t>-</t>
      </is>
    </oc>
    <nc r="H249">
      <v>-2844</v>
    </nc>
    <odxf>
      <font>
        <sz val="12"/>
        <name val="Arial"/>
        <scheme val="none"/>
      </font>
      <numFmt numFmtId="1" formatCode="0"/>
      <alignment vertical="top" wrapText="0" shrinkToFit="1" readingOrder="0"/>
    </odxf>
    <ndxf>
      <font>
        <sz val="12"/>
        <name val="Arial"/>
        <scheme val="none"/>
      </font>
      <numFmt numFmtId="0" formatCode="General"/>
      <alignment vertical="center" wrapText="1" shrinkToFit="0" readingOrder="0"/>
    </ndxf>
  </rcc>
  <rrc rId="6643" sId="1" ref="A255:XFD255" action="insertRow"/>
  <rrc rId="6644" sId="1" ref="A255:XFD255" action="insertRow"/>
  <rrc rId="6645" sId="1" ref="A255:XFD255" action="insertRow"/>
  <rfmt sheetId="1" sqref="A256" start="0" length="0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A255" start="0" length="0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6646" sId="1" odxf="1" dxf="1">
    <nc r="A255" t="inlineStr">
      <is>
        <t>Расходы на государственную поддержку отрасли культуры( формирование книжных фондов)</t>
      </is>
    </nc>
    <o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odxf>
    <n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ndxf>
  </rcc>
  <rcc rId="6647" sId="1" odxf="1" dxf="1">
    <nc r="A256" t="inlineStr">
      <is>
        <t>Предоставление субсидий бюджетным, автономным учреждениям и иным некоммерческим организациям</t>
      </is>
    </nc>
    <odxf>
      <alignment wrapText="0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odxf>
    <ndxf>
      <alignment wrapText="1" readingOrder="0"/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ndxf>
  </rcc>
  <rcc rId="6648" sId="1" odxf="1" dxf="1">
    <nc r="A257" t="inlineStr">
      <is>
        <t>Субсидии бюджетным учреждениям</t>
      </is>
    </nc>
    <odxf>
      <border outline="0">
        <left/>
        <right/>
        <top/>
        <bottom/>
      </border>
    </odxf>
    <n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ndxf>
  </rcc>
  <rcc rId="6649" sId="1" odxf="1" dxf="1" numFmtId="4">
    <nc r="B255">
      <v>958</v>
    </nc>
    <odxf>
      <border outline="0">
        <left/>
      </border>
    </odxf>
    <ndxf>
      <border outline="0">
        <left style="thin">
          <color rgb="FF000000"/>
        </left>
      </border>
    </ndxf>
  </rcc>
  <rcc rId="6650" sId="1" numFmtId="4">
    <nc r="C255">
      <v>8</v>
    </nc>
  </rcc>
  <rcc rId="6651" sId="1" numFmtId="4">
    <nc r="D255">
      <v>1</v>
    </nc>
  </rcc>
  <rcc rId="6652" sId="1" odxf="1" dxf="1" numFmtId="4">
    <nc r="B256">
      <v>958</v>
    </nc>
    <odxf>
      <border outline="0">
        <left/>
      </border>
    </odxf>
    <ndxf>
      <border outline="0">
        <left style="thin">
          <color rgb="FF000000"/>
        </left>
      </border>
    </ndxf>
  </rcc>
  <rcc rId="6653" sId="1" numFmtId="4">
    <nc r="C256">
      <v>8</v>
    </nc>
  </rcc>
  <rcc rId="6654" sId="1" numFmtId="4">
    <nc r="D256">
      <v>1</v>
    </nc>
  </rcc>
  <rcc rId="6655" sId="1" numFmtId="4">
    <nc r="B257">
      <v>958</v>
    </nc>
  </rcc>
  <rcc rId="6656" sId="1" numFmtId="4">
    <nc r="C257">
      <v>8</v>
    </nc>
  </rcc>
  <rcc rId="6657" sId="1" numFmtId="4">
    <nc r="D257">
      <v>1</v>
    </nc>
  </rcc>
  <rcc rId="6658" sId="1" odxf="1" dxf="1">
    <nc r="E255" t="inlineStr">
      <is>
        <t>04000
L5195</t>
      </is>
    </nc>
    <odxf>
      <font>
        <sz val="12"/>
        <color auto="1"/>
        <name val="Arial"/>
        <scheme val="none"/>
      </font>
      <alignment vertical="center" readingOrder="0"/>
      <border outline="0">
        <left/>
      </border>
    </odxf>
    <ndxf>
      <font>
        <sz val="12"/>
        <color auto="1"/>
        <name val="Arial"/>
        <scheme val="none"/>
      </font>
      <alignment vertical="top" readingOrder="0"/>
      <border outline="0">
        <left style="thin">
          <color rgb="FF000000"/>
        </left>
      </border>
    </ndxf>
  </rcc>
  <rcc rId="6659" sId="1" odxf="1" dxf="1">
    <nc r="E256" t="inlineStr">
      <is>
        <t>04000
L5195</t>
      </is>
    </nc>
    <odxf>
      <font>
        <sz val="12"/>
        <color auto="1"/>
        <name val="Arial"/>
        <scheme val="none"/>
      </font>
      <alignment vertical="center" readingOrder="0"/>
      <border outline="0">
        <left/>
      </border>
    </odxf>
    <ndxf>
      <font>
        <sz val="12"/>
        <color auto="1"/>
        <name val="Arial"/>
        <scheme val="none"/>
      </font>
      <alignment vertical="top" readingOrder="0"/>
      <border outline="0">
        <left style="thin">
          <color rgb="FF000000"/>
        </left>
      </border>
    </ndxf>
  </rcc>
  <rcc rId="6660" sId="1" odxf="1" dxf="1">
    <nc r="E257" t="inlineStr">
      <is>
        <t>04000
L5195</t>
      </is>
    </nc>
    <odxf>
      <font>
        <sz val="12"/>
        <color auto="1"/>
        <name val="Arial"/>
        <scheme val="none"/>
      </font>
      <alignment vertical="center" readingOrder="0"/>
      <border outline="0">
        <left/>
      </border>
    </odxf>
    <ndxf>
      <font>
        <sz val="12"/>
        <color auto="1"/>
        <name val="Arial"/>
        <scheme val="none"/>
      </font>
      <alignment vertical="top" readingOrder="0"/>
      <border outline="0">
        <left style="thin">
          <color rgb="FF000000"/>
        </left>
      </border>
    </ndxf>
  </rcc>
  <rcc rId="6661" sId="1" odxf="1" dxf="1">
    <nc r="E253" t="inlineStr">
      <is>
        <t>04000
L4670</t>
      </is>
    </nc>
    <odxf>
      <font>
        <sz val="12"/>
        <color auto="1"/>
        <name val="Arial"/>
        <scheme val="none"/>
      </font>
      <alignment vertical="center" readingOrder="0"/>
    </odxf>
    <ndxf>
      <font>
        <sz val="12"/>
        <color auto="1"/>
        <name val="Arial"/>
        <scheme val="none"/>
      </font>
      <alignment vertical="top" readingOrder="0"/>
    </ndxf>
  </rcc>
  <rcc rId="6662" sId="1" odxf="1" dxf="1">
    <nc r="E254" t="inlineStr">
      <is>
        <t>04000
L4670</t>
      </is>
    </nc>
    <odxf>
      <font>
        <sz val="12"/>
        <color auto="1"/>
        <name val="Arial"/>
        <scheme val="none"/>
      </font>
      <alignment vertical="center" readingOrder="0"/>
    </odxf>
    <ndxf>
      <font>
        <sz val="12"/>
        <color auto="1"/>
        <name val="Arial"/>
        <scheme val="none"/>
      </font>
      <alignment vertical="top" readingOrder="0"/>
    </ndxf>
  </rcc>
  <rcc rId="6663" sId="1" numFmtId="4">
    <nc r="F256">
      <v>600</v>
    </nc>
  </rcc>
  <rcc rId="6664" sId="1" numFmtId="4">
    <nc r="F257">
      <v>610</v>
    </nc>
  </rcc>
  <rcc rId="6665" sId="1">
    <nc r="H257" t="inlineStr">
      <is>
        <t>+35544</t>
      </is>
    </nc>
  </rcc>
  <rcc rId="6666" sId="1" numFmtId="4">
    <nc r="I257">
      <v>35544</v>
    </nc>
  </rcc>
  <rcc rId="6667" sId="1" odxf="1" dxf="1">
    <nc r="G256">
      <f>SUM(G257)</f>
    </nc>
    <odxf>
      <font>
        <sz val="12"/>
        <color auto="1"/>
        <name val="Arial"/>
        <scheme val="none"/>
      </font>
      <alignment shrinkToFit="0" readingOrder="0"/>
    </odxf>
    <ndxf>
      <font>
        <sz val="12"/>
        <color auto="1"/>
        <name val="Arial"/>
        <scheme val="none"/>
      </font>
      <alignment shrinkToFit="1" readingOrder="0"/>
    </ndxf>
  </rcc>
  <rcc rId="6668" sId="1" odxf="1" dxf="1">
    <nc r="G255">
      <f>SUM(G256)</f>
    </nc>
    <odxf>
      <font>
        <sz val="12"/>
        <color auto="1"/>
        <name val="Arial"/>
        <scheme val="none"/>
      </font>
      <alignment shrinkToFit="0" readingOrder="0"/>
    </odxf>
    <ndxf>
      <font>
        <sz val="12"/>
        <color auto="1"/>
        <name val="Arial"/>
        <scheme val="none"/>
      </font>
      <alignment shrinkToFit="1" readingOrder="0"/>
    </ndxf>
  </rcc>
  <rcc rId="6669" sId="1" odxf="1" dxf="1">
    <nc r="I256">
      <f>SUM(I257)</f>
    </nc>
    <odxf>
      <font>
        <sz val="12"/>
        <color auto="1"/>
        <name val="Arial"/>
        <scheme val="none"/>
      </font>
      <alignment shrinkToFit="0" readingOrder="0"/>
    </odxf>
    <ndxf>
      <font>
        <sz val="12"/>
        <color auto="1"/>
        <name val="Arial"/>
        <scheme val="none"/>
      </font>
      <alignment shrinkToFit="1" readingOrder="0"/>
    </ndxf>
  </rcc>
  <rcc rId="6670" sId="1" odxf="1" dxf="1">
    <nc r="I255">
      <f>SUM(I256)</f>
    </nc>
    <odxf>
      <font>
        <sz val="12"/>
        <color auto="1"/>
        <name val="Arial"/>
        <scheme val="none"/>
      </font>
      <alignment shrinkToFit="0" readingOrder="0"/>
    </odxf>
    <ndxf>
      <font>
        <sz val="12"/>
        <color auto="1"/>
        <name val="Arial"/>
        <scheme val="none"/>
      </font>
      <alignment shrinkToFit="1" readingOrder="0"/>
    </ndxf>
  </rcc>
  <rcc rId="6671" sId="1">
    <nc r="H256" t="inlineStr">
      <is>
        <t>+35544</t>
      </is>
    </nc>
  </rcc>
  <rcc rId="6672" sId="1">
    <nc r="H255" t="inlineStr">
      <is>
        <t>+35544</t>
      </is>
    </nc>
  </rcc>
  <rcc rId="6673" sId="1">
    <oc r="G245">
      <f>SUM(G246,G249,G252,G258)</f>
    </oc>
    <nc r="G245">
      <f>SUM(G246,G249,G252,G255,G258)</f>
    </nc>
  </rcc>
  <rcc rId="6674" sId="1">
    <oc r="I245">
      <f>SUM(I246,I249,I252,I258)</f>
    </oc>
    <nc r="I245">
      <f>SUM(I246,I249,I252,I255,I258)</f>
    </nc>
  </rcc>
  <rcc rId="6675" sId="1">
    <nc r="H245" t="inlineStr">
      <is>
        <t>+32700</t>
      </is>
    </nc>
  </rcc>
  <rcc rId="6676" sId="1">
    <nc r="H240" t="inlineStr">
      <is>
        <t>+32700</t>
      </is>
    </nc>
  </rcc>
  <rcc rId="6677" sId="1">
    <nc r="H239" t="inlineStr">
      <is>
        <t>+32700</t>
      </is>
    </nc>
  </rcc>
  <rcv guid="{E6554A39-CA8C-47E9-B8EA-761D5A30E0DF}" action="delete"/>
  <rcv guid="{E6554A39-CA8C-47E9-B8EA-761D5A30E0DF}" action="add"/>
</revisions>
</file>

<file path=xl/revisions/revisionLog1511111.xml><?xml version="1.0" encoding="utf-8"?>
<revisions xmlns="http://schemas.openxmlformats.org/spreadsheetml/2006/main" xmlns:r="http://schemas.openxmlformats.org/officeDocument/2006/relationships">
  <rcv guid="{E6554A39-CA8C-47E9-B8EA-761D5A30E0DF}" action="delete"/>
  <rcv guid="{E6554A39-CA8C-47E9-B8EA-761D5A30E0DF}" action="add"/>
</revisions>
</file>

<file path=xl/revisions/revisionLog1511211.xml><?xml version="1.0" encoding="utf-8"?>
<revisions xmlns="http://schemas.openxmlformats.org/spreadsheetml/2006/main" xmlns:r="http://schemas.openxmlformats.org/officeDocument/2006/relationships">
  <rcc rId="6731" sId="1" odxf="1" dxf="1">
    <oc r="A368" t="inlineStr">
      <is>
        <t>Федеральный проект "Патриотическое воспитание граждан Российской Федерации"</t>
      </is>
    </oc>
    <nc r="A368" t="inlineStr">
      <is>
        <t>Федеральный проект "Педагоги и наставники"</t>
      </is>
    </nc>
    <ndxf>
      <numFmt numFmtId="30" formatCode="@"/>
      <alignment horizontal="justify" vertical="distributed" wrapText="0" readingOrder="0"/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ndxf>
  </rcc>
  <rcc rId="6732" sId="1" odxf="1" dxf="1">
    <oc r="E368" t="inlineStr">
      <is>
        <t>120EВ
00000</t>
      </is>
    </oc>
    <nc r="E368" t="inlineStr">
      <is>
        <t>120Ю6
00000</t>
      </is>
    </nc>
    <o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odxf>
    <n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ndxf>
  </rcc>
  <rcc rId="6733" sId="1" odxf="1" dxf="1">
    <oc r="E369" t="inlineStr">
      <is>
        <t>120EВ
51790</t>
      </is>
    </oc>
    <nc r="E369" t="inlineStr">
      <is>
        <t>120Ю6
51790</t>
      </is>
    </nc>
    <odxf>
      <alignment horizontal="justify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odxf>
    <ndxf>
      <alignment horizontal="left" readingOrder="0"/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ndxf>
  </rcc>
  <rfmt sheetId="1" sqref="I368" start="0" length="2147483647">
    <dxf>
      <font>
        <color auto="1"/>
      </font>
    </dxf>
  </rfmt>
  <rcc rId="6734" sId="1">
    <nc r="H369" t="inlineStr">
      <is>
        <t>-</t>
      </is>
    </nc>
  </rcc>
  <rcc rId="6735" sId="1">
    <nc r="H370" t="inlineStr">
      <is>
        <t>-</t>
      </is>
    </nc>
  </rcc>
  <rcc rId="6736" sId="1">
    <nc r="H371" t="inlineStr">
      <is>
        <t>-</t>
      </is>
    </nc>
  </rcc>
  <rrc rId="6737" sId="1" ref="A372:XFD372" action="insertRow"/>
  <rrc rId="6738" sId="1" ref="A372:XFD372" action="insertRow"/>
  <rrc rId="6739" sId="1" ref="A372:XFD372" action="insertRow"/>
  <rcc rId="6740" sId="1" odxf="1" dxf="1">
    <nc r="A372" t="inlineStr">
      <is>
        <t>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    </is>
    </nc>
    <odxf>
      <numFmt numFmtId="2" formatCode="0.00"/>
      <alignment wrapText="0" readingOrder="0"/>
      <border outline="0">
        <left/>
        <right/>
        <top/>
        <bottom/>
      </border>
    </odxf>
    <ndxf>
      <numFmt numFmtId="30" formatCode="@"/>
      <alignment wrapText="1" readingOrder="0"/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ndxf>
  </rcc>
  <rcc rId="6741" sId="1" odxf="1" dxf="1">
    <nc r="A373" t="inlineStr">
      <is>
    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    </is>
    </nc>
    <odxf>
      <numFmt numFmtId="2" formatCode="0.00"/>
      <alignment wrapText="0" readingOrder="0"/>
      <border outline="0">
        <left/>
        <right/>
        <top/>
        <bottom/>
      </border>
    </odxf>
    <ndxf>
      <numFmt numFmtId="30" formatCode="@"/>
      <alignment wrapText="1" readingOrder="0"/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ndxf>
  </rcc>
  <rcc rId="6742" sId="1" odxf="1" dxf="1">
    <nc r="A374" t="inlineStr">
      <is>
        <t>Расходы   на   выплаты   персоналу казенных учреждений</t>
      </is>
    </nc>
    <odxf>
      <numFmt numFmtId="2" formatCode="0.00"/>
      <border outline="0">
        <left/>
        <right/>
        <top/>
        <bottom/>
      </border>
    </odxf>
    <ndxf>
      <numFmt numFmtId="30" formatCode="@"/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ndxf>
  </rcc>
  <rcc rId="6743" sId="1" numFmtId="4">
    <nc r="B372">
      <v>973</v>
    </nc>
  </rcc>
  <rcc rId="6744" sId="1" numFmtId="4">
    <nc r="C372">
      <v>7</v>
    </nc>
  </rcc>
  <rcc rId="6745" sId="1" numFmtId="4">
    <nc r="D372">
      <v>2</v>
    </nc>
  </rcc>
  <rcc rId="6746" sId="1" numFmtId="4">
    <nc r="B373">
      <v>973</v>
    </nc>
  </rcc>
  <rcc rId="6747" sId="1" numFmtId="4">
    <nc r="C373">
      <v>7</v>
    </nc>
  </rcc>
  <rcc rId="6748" sId="1" numFmtId="4">
    <nc r="D373">
      <v>2</v>
    </nc>
  </rcc>
  <rcc rId="6749" sId="1" numFmtId="4">
    <nc r="B374">
      <v>973</v>
    </nc>
  </rcc>
  <rcc rId="6750" sId="1" numFmtId="4">
    <nc r="C374">
      <v>7</v>
    </nc>
  </rcc>
  <rcc rId="6751" sId="1" numFmtId="4">
    <nc r="D374">
      <v>2</v>
    </nc>
  </rcc>
  <rcc rId="6752" sId="1" odxf="1" dxf="1">
    <nc r="E372" t="inlineStr">
      <is>
        <t>120Ю6
53030</t>
      </is>
    </nc>
    <odxf>
      <font>
        <sz val="10"/>
        <color rgb="FF000000"/>
        <name val="Times New Roman"/>
        <scheme val="none"/>
      </font>
      <alignment vertical="center" readingOrder="0"/>
    </odxf>
    <ndxf>
      <font>
        <sz val="12"/>
        <color auto="1"/>
        <name val="Arial"/>
        <scheme val="none"/>
      </font>
      <alignment vertical="top" readingOrder="0"/>
    </ndxf>
  </rcc>
  <rcc rId="6753" sId="1" odxf="1" dxf="1">
    <nc r="E373" t="inlineStr">
      <is>
        <t>120Ю6
53030</t>
      </is>
    </nc>
    <odxf>
      <font>
        <sz val="10"/>
        <color rgb="FF000000"/>
        <name val="Times New Roman"/>
        <scheme val="none"/>
      </font>
      <alignment vertical="center" readingOrder="0"/>
    </odxf>
    <ndxf>
      <font>
        <sz val="12"/>
        <color auto="1"/>
        <name val="Arial"/>
        <scheme val="none"/>
      </font>
      <alignment vertical="top" readingOrder="0"/>
    </ndxf>
  </rcc>
  <rcc rId="6754" sId="1" odxf="1" dxf="1">
    <nc r="E374" t="inlineStr">
      <is>
        <t>120Ю6
53030</t>
      </is>
    </nc>
    <odxf>
      <font>
        <sz val="10"/>
        <color rgb="FF000000"/>
        <name val="Times New Roman"/>
        <scheme val="none"/>
      </font>
      <alignment vertical="center" readingOrder="0"/>
    </odxf>
    <ndxf>
      <font>
        <sz val="12"/>
        <color auto="1"/>
        <name val="Arial"/>
        <scheme val="none"/>
      </font>
      <alignment vertical="top" readingOrder="0"/>
    </ndxf>
  </rcc>
  <rcc rId="6755" sId="1" odxf="1" dxf="1">
    <nc r="E370" t="inlineStr">
      <is>
        <t>120Ю6
51790</t>
      </is>
    </nc>
    <odxf>
      <font>
        <sz val="10"/>
        <color rgb="FF000000"/>
        <name val="Times New Roman"/>
        <scheme val="none"/>
      </font>
      <alignment horizontal="justify" vertical="center" readingOrder="0"/>
    </odxf>
    <ndxf>
      <font>
        <sz val="12"/>
        <color auto="1"/>
        <name val="Arial"/>
        <scheme val="none"/>
      </font>
      <alignment horizontal="left" vertical="top" readingOrder="0"/>
    </ndxf>
  </rcc>
  <rcc rId="6756" sId="1" odxf="1" dxf="1">
    <nc r="E371" t="inlineStr">
      <is>
        <t>120Ю6
51790</t>
      </is>
    </nc>
    <odxf>
      <font>
        <sz val="10"/>
        <color rgb="FF000000"/>
        <name val="Times New Roman"/>
        <scheme val="none"/>
      </font>
      <alignment horizontal="justify" vertical="center" readingOrder="0"/>
    </odxf>
    <ndxf>
      <font>
        <sz val="12"/>
        <color auto="1"/>
        <name val="Arial"/>
        <scheme val="none"/>
      </font>
      <alignment horizontal="left" vertical="top" readingOrder="0"/>
    </ndxf>
  </rcc>
  <rcc rId="6757" sId="1" numFmtId="4">
    <nc r="F373">
      <v>100</v>
    </nc>
  </rcc>
  <rcc rId="6758" sId="1" numFmtId="4">
    <nc r="F374">
      <v>110</v>
    </nc>
  </rcc>
  <rcc rId="6759" sId="1" numFmtId="4">
    <nc r="G374">
      <v>10936800</v>
    </nc>
  </rcc>
  <rcc rId="6760" sId="1" numFmtId="4">
    <nc r="I374">
      <v>10936800</v>
    </nc>
  </rcc>
  <rcc rId="6761" sId="1" odxf="1" dxf="1">
    <nc r="G373">
      <f>SUM(G374)</f>
    </nc>
    <odxf>
      <font>
        <sz val="12"/>
        <color auto="1"/>
        <name val="Arial"/>
        <scheme val="none"/>
      </font>
      <alignment shrinkToFit="0" readingOrder="0"/>
    </odxf>
    <ndxf>
      <font>
        <sz val="12"/>
        <color auto="1"/>
        <name val="Arial"/>
        <scheme val="none"/>
      </font>
      <alignment shrinkToFit="1" readingOrder="0"/>
    </ndxf>
  </rcc>
  <rcc rId="6762" sId="1" odxf="1" dxf="1">
    <nc r="I373">
      <f>SUM(I374)</f>
    </nc>
    <odxf>
      <font>
        <sz val="12"/>
        <color auto="1"/>
        <name val="Arial"/>
        <scheme val="none"/>
      </font>
      <alignment shrinkToFit="0" readingOrder="0"/>
    </odxf>
    <ndxf>
      <font>
        <sz val="12"/>
        <color auto="1"/>
        <name val="Arial"/>
        <scheme val="none"/>
      </font>
      <alignment shrinkToFit="1" readingOrder="0"/>
    </ndxf>
  </rcc>
  <rcc rId="6763" sId="1" odxf="1" dxf="1">
    <nc r="G372">
      <f>SUM(G373)</f>
    </nc>
    <odxf>
      <font>
        <sz val="12"/>
        <color auto="1"/>
        <name val="Arial"/>
        <scheme val="none"/>
      </font>
      <alignment shrinkToFit="0" readingOrder="0"/>
    </odxf>
    <ndxf>
      <font>
        <sz val="12"/>
        <color auto="1"/>
        <name val="Arial"/>
        <scheme val="none"/>
      </font>
      <alignment shrinkToFit="1" readingOrder="0"/>
    </ndxf>
  </rcc>
  <rcc rId="6764" sId="1" odxf="1" dxf="1">
    <nc r="I372">
      <f>SUM(I373)</f>
    </nc>
    <odxf>
      <font>
        <sz val="12"/>
        <color auto="1"/>
        <name val="Arial"/>
        <scheme val="none"/>
      </font>
      <alignment shrinkToFit="0" readingOrder="0"/>
    </odxf>
    <ndxf>
      <font>
        <sz val="12"/>
        <color auto="1"/>
        <name val="Arial"/>
        <scheme val="none"/>
      </font>
      <alignment shrinkToFit="1" readingOrder="0"/>
    </ndxf>
  </rcc>
  <rcc rId="6765" sId="1">
    <nc r="H372" t="inlineStr">
      <is>
        <t>-</t>
      </is>
    </nc>
  </rcc>
  <rcc rId="6766" sId="1">
    <nc r="H373" t="inlineStr">
      <is>
        <t>-</t>
      </is>
    </nc>
  </rcc>
  <rcc rId="6767" sId="1">
    <nc r="H374" t="inlineStr">
      <is>
        <t>-</t>
      </is>
    </nc>
  </rcc>
  <rcc rId="6768" sId="1">
    <oc r="G368">
      <f>SUM(G369)</f>
    </oc>
    <nc r="G368">
      <f>SUM(G369,G372)</f>
    </nc>
  </rcc>
  <rcc rId="6769" sId="1" odxf="1" dxf="1">
    <oc r="I368">
      <f>SUM(I369)</f>
    </oc>
    <nc r="I368">
      <f>SUM(I369,I372)</f>
    </nc>
    <odxf>
      <font>
        <sz val="12"/>
        <color auto="1"/>
        <name val="Arial"/>
        <scheme val="none"/>
      </font>
    </odxf>
    <ndxf>
      <font>
        <sz val="12"/>
        <color auto="1"/>
        <name val="Arial"/>
        <scheme val="none"/>
      </font>
    </ndxf>
  </rcc>
  <rcc rId="6770" sId="1">
    <nc r="H368" t="inlineStr">
      <is>
        <t>-</t>
      </is>
    </nc>
  </rcc>
  <rrc rId="6771" sId="1" ref="A348:XFD348" action="deleteRow">
    <undo index="5" exp="ref" dr="I348" r="I325" sId="1"/>
    <undo index="5" exp="ref" dr="G348" r="G325" sId="1"/>
    <rfmt sheetId="1" xfDxf="1" sqref="A348:XFD348" start="0" length="0">
      <dxf>
        <alignment horizontal="justify" vertical="top" readingOrder="0"/>
      </dxf>
    </rfmt>
    <rcc rId="0" sId="1" dxf="1">
      <nc r="A348" t="inlineStr">
        <is>
          <t>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      </is>
      </nc>
      <ndxf>
        <font>
          <sz val="12"/>
          <color auto="1"/>
          <name val="Arial"/>
          <scheme val="none"/>
        </font>
        <numFmt numFmtId="30" formatCode="@"/>
        <alignment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B348">
        <v>973</v>
      </nc>
      <ndxf>
        <font>
          <sz val="12"/>
          <color rgb="FF000000"/>
          <name val="Arial"/>
          <scheme val="none"/>
        </font>
        <numFmt numFmtId="1" formatCode="0"/>
        <alignment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C348">
        <v>7</v>
      </nc>
      <ndxf>
        <font>
          <sz val="12"/>
          <color rgb="FF000000"/>
          <name val="Arial"/>
          <scheme val="none"/>
        </font>
        <numFmt numFmtId="164" formatCode="00"/>
        <alignment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D348">
        <v>2</v>
      </nc>
      <ndxf>
        <font>
          <sz val="12"/>
          <color rgb="FF000000"/>
          <name val="Arial"/>
          <scheme val="none"/>
        </font>
        <numFmt numFmtId="164" formatCode="00"/>
        <alignment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E348" t="inlineStr">
        <is>
          <r>
            <rPr>
              <sz val="12"/>
              <rFont val="Arial"/>
              <family val="2"/>
            </rPr>
            <t xml:space="preserve">12000
</t>
          </r>
          <r>
            <rPr>
              <sz val="12"/>
              <rFont val="Arial"/>
              <family val="2"/>
            </rPr>
            <t>53030</t>
          </r>
        </is>
      </nc>
      <ndxf>
        <alignment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fmt sheetId="1" sqref="F348" start="0" length="0">
      <dxf>
        <alignment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cc rId="0" sId="1" dxf="1">
      <nc r="G348">
        <f>SUM(G349)</f>
      </nc>
      <ndxf>
        <font>
          <sz val="12"/>
          <color rgb="FF000000"/>
          <name val="Arial"/>
          <scheme val="none"/>
        </font>
        <numFmt numFmtId="4" formatCode="#,##0.00"/>
        <alignment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fmt sheetId="1" sqref="H348" start="0" length="0">
      <dxf>
        <font>
          <sz val="12"/>
          <color auto="1"/>
          <name val="Arial"/>
          <scheme val="none"/>
        </font>
        <numFmt numFmtId="30" formatCode="@"/>
        <alignment horizont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cc rId="0" sId="1" dxf="1">
      <nc r="I348">
        <f>SUM(I349)</f>
      </nc>
      <ndxf>
        <font>
          <sz val="12"/>
          <color rgb="FF000000"/>
          <name val="Arial"/>
          <scheme val="none"/>
        </font>
        <numFmt numFmtId="4" formatCode="#,##0.00"/>
        <alignment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</rrc>
  <rrc rId="6772" sId="1" ref="A348:XFD348" action="deleteRow">
    <rfmt sheetId="1" xfDxf="1" sqref="A348:XFD348" start="0" length="0">
      <dxf>
        <alignment horizontal="justify" vertical="top" readingOrder="0"/>
      </dxf>
    </rfmt>
    <rcc rId="0" sId="1" dxf="1">
      <nc r="A348" t="inlineStr">
        <is>
      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    государственными внебюджетными фондами</t>
        </is>
      </nc>
      <ndxf>
        <font>
          <sz val="12"/>
          <color auto="1"/>
          <name val="Arial"/>
          <scheme val="none"/>
        </font>
        <numFmt numFmtId="30" formatCode="@"/>
        <alignment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B348">
        <v>973</v>
      </nc>
      <ndxf>
        <font>
          <sz val="12"/>
          <color rgb="FF000000"/>
          <name val="Arial"/>
          <scheme val="none"/>
        </font>
        <numFmt numFmtId="1" formatCode="0"/>
        <alignment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C348">
        <v>7</v>
      </nc>
      <ndxf>
        <font>
          <sz val="12"/>
          <color rgb="FF000000"/>
          <name val="Arial"/>
          <scheme val="none"/>
        </font>
        <numFmt numFmtId="164" formatCode="00"/>
        <alignment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D348">
        <v>2</v>
      </nc>
      <ndxf>
        <font>
          <sz val="12"/>
          <color rgb="FF000000"/>
          <name val="Arial"/>
          <scheme val="none"/>
        </font>
        <numFmt numFmtId="164" formatCode="00"/>
        <alignment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E348" t="inlineStr">
        <is>
          <r>
            <rPr>
              <sz val="12"/>
              <rFont val="Arial"/>
              <family val="2"/>
            </rPr>
            <t xml:space="preserve">12000
</t>
          </r>
          <r>
            <rPr>
              <sz val="12"/>
              <rFont val="Arial"/>
              <family val="2"/>
            </rPr>
            <t>53030</t>
          </r>
        </is>
      </nc>
      <ndxf>
        <alignment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F348">
        <v>100</v>
      </nc>
      <ndxf>
        <font>
          <sz val="12"/>
          <color rgb="FF000000"/>
          <name val="Arial"/>
          <scheme val="none"/>
        </font>
        <numFmt numFmtId="1" formatCode="0"/>
        <alignment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G348">
        <f>SUM(G349)</f>
      </nc>
      <ndxf>
        <font>
          <sz val="12"/>
          <color rgb="FF000000"/>
          <name val="Arial"/>
          <scheme val="none"/>
        </font>
        <numFmt numFmtId="4" formatCode="#,##0.00"/>
        <alignment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fmt sheetId="1" sqref="H348" start="0" length="0">
      <dxf>
        <font>
          <sz val="12"/>
          <color auto="1"/>
          <name val="Arial"/>
          <scheme val="none"/>
        </font>
        <numFmt numFmtId="30" formatCode="@"/>
        <alignment horizont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cc rId="0" sId="1" dxf="1">
      <nc r="I348">
        <f>SUM(I349)</f>
      </nc>
      <ndxf>
        <font>
          <sz val="12"/>
          <color rgb="FF000000"/>
          <name val="Arial"/>
          <scheme val="none"/>
        </font>
        <numFmt numFmtId="4" formatCode="#,##0.00"/>
        <alignment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</rrc>
  <rrc rId="6773" sId="1" ref="A348:XFD348" action="deleteRow">
    <rfmt sheetId="1" xfDxf="1" sqref="A348:XFD348" start="0" length="0">
      <dxf>
        <alignment horizontal="justify" vertical="top" readingOrder="0"/>
      </dxf>
    </rfmt>
    <rcc rId="0" sId="1" dxf="1">
      <nc r="A348" t="inlineStr">
        <is>
          <t>Расходы на выплаты персоналу казенных учреждений</t>
        </is>
      </nc>
      <ndxf>
        <font>
          <sz val="12"/>
          <color auto="1"/>
          <name val="Arial"/>
          <scheme val="none"/>
        </font>
        <numFmt numFmtId="30" formatCode="@"/>
        <alignment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B348">
        <v>973</v>
      </nc>
      <ndxf>
        <font>
          <sz val="12"/>
          <color rgb="FF000000"/>
          <name val="Arial"/>
          <scheme val="none"/>
        </font>
        <numFmt numFmtId="1" formatCode="0"/>
        <alignment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C348">
        <v>7</v>
      </nc>
      <ndxf>
        <font>
          <sz val="12"/>
          <color rgb="FF000000"/>
          <name val="Arial"/>
          <scheme val="none"/>
        </font>
        <numFmt numFmtId="164" formatCode="00"/>
        <alignment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D348">
        <v>2</v>
      </nc>
      <ndxf>
        <font>
          <sz val="12"/>
          <color rgb="FF000000"/>
          <name val="Arial"/>
          <scheme val="none"/>
        </font>
        <numFmt numFmtId="164" formatCode="00"/>
        <alignment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E348" t="inlineStr">
        <is>
          <r>
            <rPr>
              <sz val="12"/>
              <rFont val="Arial"/>
              <family val="2"/>
            </rPr>
            <t xml:space="preserve">12000
</t>
          </r>
          <r>
            <rPr>
              <sz val="12"/>
              <rFont val="Arial"/>
              <family val="2"/>
            </rPr>
            <t>53030</t>
          </r>
        </is>
      </nc>
      <ndxf>
        <alignment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F348">
        <v>110</v>
      </nc>
      <ndxf>
        <font>
          <sz val="12"/>
          <color rgb="FF000000"/>
          <name val="Arial"/>
          <scheme val="none"/>
        </font>
        <numFmt numFmtId="1" formatCode="0"/>
        <alignment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G348">
        <v>10936800</v>
      </nc>
      <ndxf>
        <font>
          <sz val="12"/>
          <color auto="1"/>
          <name val="Arial"/>
          <scheme val="none"/>
        </font>
        <numFmt numFmtId="4" formatCode="#,##0.0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fmt sheetId="1" sqref="H348" start="0" length="0">
      <dxf>
        <font>
          <sz val="12"/>
          <color auto="1"/>
          <name val="Arial"/>
          <scheme val="none"/>
        </font>
        <numFmt numFmtId="30" formatCode="@"/>
        <alignment horizont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cc rId="0" sId="1" dxf="1" numFmtId="4">
      <nc r="I348">
        <v>10936800</v>
      </nc>
      <ndxf>
        <font>
          <sz val="12"/>
          <color auto="1"/>
          <name val="Arial"/>
          <scheme val="none"/>
        </font>
        <numFmt numFmtId="4" formatCode="#,##0.0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</rrc>
  <rcc rId="6774" sId="1">
    <oc r="I325">
      <f>SUM(I326,I329,I332,I342,I345,#REF!,I348,I353,I356,I359,I362,I366)</f>
    </oc>
    <nc r="I325">
      <f>SUM(I326,I329,I332,I342,I345,I348,I353,I356,I359,I362,I366)</f>
    </nc>
  </rcc>
  <rcc rId="6775" sId="1">
    <oc r="G325">
      <f>SUM(G326,G329,G332,G342,G345,#REF!,G348,G353,G356,G359,G362,G366)</f>
    </oc>
    <nc r="G325">
      <f>SUM(G326,G329,G332,G342,G345,G348,G353,G356,G359,G362,G365,G366)</f>
    </nc>
  </rcc>
  <rcv guid="{E6554A39-CA8C-47E9-B8EA-761D5A30E0DF}" action="delete"/>
  <rcv guid="{E6554A39-CA8C-47E9-B8EA-761D5A30E0DF}" action="add"/>
</revisions>
</file>

<file path=xl/revisions/revisionLog1611111.xml><?xml version="1.0" encoding="utf-8"?>
<revisions xmlns="http://schemas.openxmlformats.org/spreadsheetml/2006/main" xmlns:r="http://schemas.openxmlformats.org/officeDocument/2006/relationships">
  <rcc rId="6703" sId="1">
    <nc r="H320" t="inlineStr">
      <is>
        <t>-690600</t>
      </is>
    </nc>
  </rcc>
  <rcc rId="6704" sId="1">
    <nc r="H325" t="inlineStr">
      <is>
        <t>-690600</t>
      </is>
    </nc>
  </rcc>
  <rfmt sheetId="1" sqref="H332">
    <dxf>
      <numFmt numFmtId="30" formatCode="@"/>
    </dxf>
  </rfmt>
  <rcc rId="6705" sId="1" numFmtId="30">
    <nc r="H332" t="inlineStr">
      <is>
        <t>+77868</t>
      </is>
    </nc>
  </rcc>
  <rcc rId="6706" sId="1" numFmtId="4">
    <nc r="H336">
      <v>-172132</v>
    </nc>
  </rcc>
  <rcc rId="6707" sId="1" numFmtId="4">
    <nc r="H335">
      <v>-172132</v>
    </nc>
  </rcc>
  <rcc rId="6708" sId="1">
    <oc r="I337">
      <f>SUM(I338)</f>
    </oc>
    <nc r="I337">
      <f>SUM(I338)</f>
    </nc>
  </rcc>
  <rcc rId="6709" sId="1" numFmtId="4">
    <oc r="I336">
      <v>35565347</v>
    </oc>
    <nc r="I336">
      <v>35393215</v>
    </nc>
  </rcc>
  <rcv guid="{E6554A39-CA8C-47E9-B8EA-761D5A30E0DF}" action="delete"/>
  <rcv guid="{E6554A39-CA8C-47E9-B8EA-761D5A30E0DF}" action="add"/>
</revisions>
</file>

<file path=xl/revisions/revisionLog1621111.xml><?xml version="1.0" encoding="utf-8"?>
<revisions xmlns="http://schemas.openxmlformats.org/spreadsheetml/2006/main" xmlns:r="http://schemas.openxmlformats.org/officeDocument/2006/relationships">
  <rcv guid="{E6554A39-CA8C-47E9-B8EA-761D5A30E0DF}" action="delete"/>
  <rcv guid="{E6554A39-CA8C-47E9-B8EA-761D5A30E0DF}" action="add"/>
</revisions>
</file>

<file path=xl/revisions/revisionLog1631111.xml><?xml version="1.0" encoding="utf-8"?>
<revisions xmlns="http://schemas.openxmlformats.org/spreadsheetml/2006/main" xmlns:r="http://schemas.openxmlformats.org/officeDocument/2006/relationships">
  <rcc rId="9145" sId="1" numFmtId="4">
    <oc r="I9">
      <v>2051600</v>
    </oc>
    <nc r="I9">
      <v>2913910</v>
    </nc>
  </rcc>
  <rcc rId="9146" sId="1">
    <oc r="H9" t="inlineStr">
      <is>
        <t>-</t>
      </is>
    </oc>
    <nc r="H9" t="inlineStr">
      <is>
        <t>+862310</t>
      </is>
    </nc>
  </rcc>
  <rcc rId="9147" sId="1" odxf="1" dxf="1">
    <oc r="H8" t="inlineStr">
      <is>
        <t>-</t>
      </is>
    </oc>
    <nc r="H8" t="inlineStr">
      <is>
        <t>+862310</t>
      </is>
    </nc>
    <odxf>
      <alignment vertical="top" readingOrder="0"/>
    </odxf>
    <ndxf>
      <alignment vertical="center" readingOrder="0"/>
    </ndxf>
  </rcc>
  <rcc rId="9148" sId="1" odxf="1" dxf="1">
    <oc r="H7" t="inlineStr">
      <is>
        <t>-</t>
      </is>
    </oc>
    <nc r="H7" t="inlineStr">
      <is>
        <t>+862310</t>
      </is>
    </nc>
    <odxf>
      <alignment vertical="top" readingOrder="0"/>
    </odxf>
    <ndxf>
      <alignment vertical="center" readingOrder="0"/>
    </ndxf>
  </rcc>
  <rcc rId="9149" sId="1" odxf="1" dxf="1">
    <oc r="H6" t="inlineStr">
      <is>
        <t>-</t>
      </is>
    </oc>
    <nc r="H6" t="inlineStr">
      <is>
        <t>+862310</t>
      </is>
    </nc>
    <odxf>
      <alignment vertical="top" readingOrder="0"/>
    </odxf>
    <ndxf>
      <alignment vertical="center" readingOrder="0"/>
    </ndxf>
  </rcc>
  <rcc rId="9150" sId="1" odxf="1" dxf="1">
    <oc r="H5" t="inlineStr">
      <is>
        <t>-</t>
      </is>
    </oc>
    <nc r="H5" t="inlineStr">
      <is>
        <t>+862310</t>
      </is>
    </nc>
    <odxf>
      <alignment vertical="top" readingOrder="0"/>
    </odxf>
    <ndxf>
      <alignment vertical="center" readingOrder="0"/>
    </ndxf>
  </rcc>
  <rcv guid="{E6554A39-CA8C-47E9-B8EA-761D5A30E0DF}" action="delete"/>
  <rcv guid="{E6554A39-CA8C-47E9-B8EA-761D5A30E0DF}" action="add"/>
</revisions>
</file>

<file path=xl/revisions/revisionLog1711111.xml><?xml version="1.0" encoding="utf-8"?>
<revisions xmlns="http://schemas.openxmlformats.org/spreadsheetml/2006/main" xmlns:r="http://schemas.openxmlformats.org/officeDocument/2006/relationships">
  <rrc rId="6783" sId="1" ref="A422:XFD422" action="insertRow"/>
  <rrc rId="6784" sId="1" ref="A422:XFD422" action="insertRow"/>
  <rrc rId="6785" sId="1" ref="A422:XFD423" action="insertRow"/>
  <rcc rId="6786" sId="1" odxf="1" dxf="1">
    <nc r="A422" t="inlineStr">
      <is>
        <t>Федеральный проект "Педагоги и наставники"</t>
      </is>
    </nc>
    <odxf>
      <font>
        <sz val="12"/>
        <color auto="1"/>
        <name val="Arial"/>
        <scheme val="none"/>
      </font>
      <alignment vertical="top" wrapText="1" readingOrder="0"/>
    </odxf>
    <ndxf>
      <font>
        <sz val="12"/>
        <color auto="1"/>
        <name val="Arial"/>
        <scheme val="none"/>
      </font>
      <alignment vertical="distributed" wrapText="0" readingOrder="0"/>
    </ndxf>
  </rcc>
  <rcc rId="6787" sId="1" odxf="1" dxf="1">
    <nc r="A423" t="inlineStr">
      <is>
        <t>Расходы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</t>
      </is>
    </nc>
    <odxf>
      <font>
        <sz val="12"/>
        <color auto="1"/>
        <name val="Arial"/>
        <scheme val="none"/>
      </font>
      <numFmt numFmtId="30" formatCode="@"/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odxf>
    <ndxf>
      <font>
        <sz val="12"/>
        <color auto="1"/>
        <name val="Arial"/>
        <scheme val="none"/>
      </font>
      <numFmt numFmtId="0" formatCode="General"/>
      <border outline="0">
        <left/>
        <right/>
        <top/>
        <bottom/>
      </border>
    </ndxf>
  </rcc>
  <rcc rId="6788" sId="1" odxf="1" dxf="1">
    <nc r="A424" t="inlineStr">
      <is>
        <t>Расходы на выплаты персоналу в целях обеспечения выполнения функций государственными (муниципальными) органами, казенными учреждениями,
органами управления государственными внебюджетными фондами</t>
      </is>
    </nc>
    <odxf>
      <font>
        <sz val="12"/>
        <color auto="1"/>
        <name val="Arial"/>
        <scheme val="none"/>
      </font>
      <numFmt numFmtId="30" formatCode="@"/>
      <alignment vertical="top" readingOrder="0"/>
    </odxf>
    <ndxf>
      <font>
        <sz val="12"/>
        <color auto="1"/>
        <name val="Arial"/>
        <scheme val="none"/>
      </font>
      <numFmt numFmtId="2" formatCode="0.00"/>
      <alignment vertical="distributed" readingOrder="0"/>
    </ndxf>
  </rcc>
  <rcc rId="6789" sId="1" odxf="1" dxf="1">
    <nc r="A425" t="inlineStr">
      <is>
        <t>Расходы   на   выплаты   персоналу казенных учреждений</t>
      </is>
    </nc>
    <odxf>
      <font>
        <sz val="12"/>
        <color auto="1"/>
        <name val="Arial"/>
        <scheme val="none"/>
      </font>
      <numFmt numFmtId="30" formatCode="@"/>
      <alignment vertical="top" wrapText="1" readingOrder="0"/>
    </odxf>
    <ndxf>
      <font>
        <sz val="12"/>
        <color auto="1"/>
        <name val="Arial"/>
        <scheme val="none"/>
      </font>
      <numFmt numFmtId="2" formatCode="0.00"/>
      <alignment vertical="distributed" wrapText="0" readingOrder="0"/>
    </ndxf>
  </rcc>
  <rcc rId="6790" sId="1" numFmtId="4">
    <nc r="B422">
      <v>973</v>
    </nc>
  </rcc>
  <rcc rId="6791" sId="1" numFmtId="4">
    <nc r="C422">
      <v>7</v>
    </nc>
  </rcc>
  <rcc rId="6792" sId="1" numFmtId="4">
    <nc r="D422">
      <v>9</v>
    </nc>
  </rcc>
  <rcc rId="6793" sId="1" numFmtId="4">
    <nc r="B423">
      <v>973</v>
    </nc>
  </rcc>
  <rcc rId="6794" sId="1" numFmtId="4">
    <nc r="C423">
      <v>7</v>
    </nc>
  </rcc>
  <rcc rId="6795" sId="1" numFmtId="4">
    <nc r="D423">
      <v>9</v>
    </nc>
  </rcc>
  <rcc rId="6796" sId="1" numFmtId="4">
    <nc r="B424">
      <v>973</v>
    </nc>
  </rcc>
  <rcc rId="6797" sId="1" numFmtId="4">
    <nc r="C424">
      <v>7</v>
    </nc>
  </rcc>
  <rcc rId="6798" sId="1" numFmtId="4">
    <nc r="D424">
      <v>9</v>
    </nc>
  </rcc>
  <rcc rId="6799" sId="1" numFmtId="4">
    <nc r="B425">
      <v>973</v>
    </nc>
  </rcc>
  <rcc rId="6800" sId="1" numFmtId="4">
    <nc r="C425">
      <v>7</v>
    </nc>
  </rcc>
  <rcc rId="6801" sId="1" numFmtId="4">
    <nc r="D425">
      <v>9</v>
    </nc>
  </rcc>
  <rcc rId="6802" sId="1" odxf="1" dxf="1">
    <nc r="E422" t="inlineStr">
      <is>
        <t>120Ю6
00000</t>
      </is>
    </nc>
    <odxf>
      <font>
        <sz val="12"/>
        <color auto="1"/>
        <name val="Arial"/>
        <scheme val="none"/>
      </font>
      <alignment vertical="center" readingOrder="0"/>
    </odxf>
    <ndxf>
      <font>
        <sz val="12"/>
        <color auto="1"/>
        <name val="Arial"/>
        <scheme val="none"/>
      </font>
      <alignment vertical="top" readingOrder="0"/>
    </ndxf>
  </rcc>
  <rcc rId="6803" sId="1" odxf="1" dxf="1">
    <nc r="E423" t="inlineStr">
      <is>
        <t>120Ю6
50500</t>
      </is>
    </nc>
    <odxf>
      <font>
        <sz val="12"/>
        <color auto="1"/>
        <name val="Arial"/>
        <scheme val="none"/>
      </font>
      <alignment vertical="center" readingOrder="0"/>
    </odxf>
    <ndxf>
      <font>
        <sz val="12"/>
        <color auto="1"/>
        <name val="Arial"/>
        <scheme val="none"/>
      </font>
      <alignment vertical="top" readingOrder="0"/>
    </ndxf>
  </rcc>
  <rcc rId="6804" sId="1" odxf="1" dxf="1">
    <nc r="E424" t="inlineStr">
      <is>
        <t>120Ю6
50500</t>
      </is>
    </nc>
    <odxf>
      <font>
        <sz val="12"/>
        <color auto="1"/>
        <name val="Arial"/>
        <scheme val="none"/>
      </font>
      <alignment vertical="center" readingOrder="0"/>
    </odxf>
    <ndxf>
      <font>
        <sz val="12"/>
        <color auto="1"/>
        <name val="Arial"/>
        <scheme val="none"/>
      </font>
      <alignment vertical="top" readingOrder="0"/>
    </ndxf>
  </rcc>
  <rcc rId="6805" sId="1" odxf="1" dxf="1">
    <nc r="E425" t="inlineStr">
      <is>
        <t>120Ю6
50500</t>
      </is>
    </nc>
    <odxf>
      <font>
        <sz val="12"/>
        <color auto="1"/>
        <name val="Arial"/>
        <scheme val="none"/>
      </font>
      <alignment vertical="center" readingOrder="0"/>
    </odxf>
    <ndxf>
      <font>
        <sz val="12"/>
        <color auto="1"/>
        <name val="Arial"/>
        <scheme val="none"/>
      </font>
      <alignment vertical="top" readingOrder="0"/>
    </ndxf>
  </rcc>
  <rcc rId="6806" sId="1" numFmtId="4">
    <nc r="F424">
      <v>100</v>
    </nc>
  </rcc>
  <rcc rId="6807" sId="1" numFmtId="4">
    <nc r="F425">
      <v>110</v>
    </nc>
  </rcc>
  <rcc rId="6808" sId="1" numFmtId="4">
    <nc r="I425">
      <v>390600</v>
    </nc>
  </rcc>
  <rfmt sheetId="1" sqref="H425">
    <dxf>
      <numFmt numFmtId="30" formatCode="@"/>
    </dxf>
  </rfmt>
  <rcc rId="6809" sId="1" numFmtId="30">
    <nc r="H425" t="inlineStr">
      <is>
        <t>+390600</t>
      </is>
    </nc>
  </rcc>
  <rfmt sheetId="1" sqref="H425">
    <dxf>
      <alignment horizontal="general" readingOrder="0"/>
    </dxf>
  </rfmt>
  <rfmt sheetId="1" sqref="H425">
    <dxf>
      <alignment vertical="center" readingOrder="0"/>
    </dxf>
  </rfmt>
  <rfmt sheetId="1" sqref="H425">
    <dxf>
      <alignment horizontal="right" readingOrder="0"/>
    </dxf>
  </rfmt>
  <rfmt sheetId="1" sqref="H425">
    <dxf>
      <alignment vertical="bottom" readingOrder="0"/>
    </dxf>
  </rfmt>
  <rfmt sheetId="1" sqref="H425">
    <dxf>
      <alignment horizontal="center" readingOrder="0"/>
    </dxf>
  </rfmt>
  <rfmt sheetId="1" sqref="H425">
    <dxf>
      <alignment vertical="top" readingOrder="0"/>
    </dxf>
  </rfmt>
  <rfmt sheetId="1" sqref="H425">
    <dxf>
      <alignment vertical="center" readingOrder="0"/>
    </dxf>
  </rfmt>
  <rcc rId="6810" sId="1" odxf="1" dxf="1">
    <nc r="H424" t="inlineStr">
      <is>
        <t>+390600</t>
      </is>
    </nc>
    <odxf>
      <numFmt numFmtId="1" formatCode="0"/>
      <alignment vertical="top" readingOrder="0"/>
    </odxf>
    <ndxf>
      <numFmt numFmtId="30" formatCode="@"/>
      <alignment vertical="center" readingOrder="0"/>
    </ndxf>
  </rcc>
  <rcc rId="6811" sId="1" odxf="1" dxf="1">
    <nc r="H423" t="inlineStr">
      <is>
        <t>+390600</t>
      </is>
    </nc>
    <odxf>
      <numFmt numFmtId="1" formatCode="0"/>
      <alignment vertical="top" readingOrder="0"/>
    </odxf>
    <ndxf>
      <numFmt numFmtId="30" formatCode="@"/>
      <alignment vertical="center" readingOrder="0"/>
    </ndxf>
  </rcc>
  <rcc rId="6812" sId="1" odxf="1" dxf="1">
    <nc r="H422" t="inlineStr">
      <is>
        <t>+390600</t>
      </is>
    </nc>
    <odxf>
      <numFmt numFmtId="1" formatCode="0"/>
      <alignment vertical="top" readingOrder="0"/>
    </odxf>
    <ndxf>
      <numFmt numFmtId="30" formatCode="@"/>
      <alignment vertical="center" readingOrder="0"/>
    </ndxf>
  </rcc>
  <rcc rId="6813" sId="1" odxf="1" dxf="1">
    <nc r="G424">
      <f>SUM(G425)</f>
    </nc>
    <odxf>
      <alignment vertical="center" readingOrder="0"/>
    </odxf>
    <ndxf>
      <alignment vertical="top" readingOrder="0"/>
    </ndxf>
  </rcc>
  <rcc rId="6814" sId="1" odxf="1" dxf="1">
    <nc r="G423">
      <f>SUM(G424)</f>
    </nc>
    <odxf>
      <alignment vertical="center" readingOrder="0"/>
    </odxf>
    <ndxf>
      <alignment vertical="top" readingOrder="0"/>
    </ndxf>
  </rcc>
  <rcc rId="6815" sId="1" odxf="1" dxf="1">
    <nc r="G422">
      <f>SUM(G423)</f>
    </nc>
    <odxf>
      <alignment vertical="center" readingOrder="0"/>
    </odxf>
    <ndxf>
      <alignment vertical="top" readingOrder="0"/>
    </ndxf>
  </rcc>
  <rcc rId="6816" sId="1" odxf="1" dxf="1">
    <nc r="I424">
      <f>SUM(I425)</f>
    </nc>
    <odxf>
      <alignment vertical="center" readingOrder="0"/>
    </odxf>
    <ndxf>
      <alignment vertical="top" readingOrder="0"/>
    </ndxf>
  </rcc>
  <rcc rId="6817" sId="1" odxf="1" dxf="1">
    <nc r="I423">
      <f>SUM(I424)</f>
    </nc>
    <odxf>
      <alignment vertical="center" readingOrder="0"/>
    </odxf>
    <ndxf>
      <alignment vertical="top" readingOrder="0"/>
    </ndxf>
  </rcc>
  <rcc rId="6818" sId="1" odxf="1" dxf="1">
    <nc r="I422">
      <f>SUM(I423)</f>
    </nc>
    <odxf>
      <alignment vertical="center" readingOrder="0"/>
    </odxf>
    <ndxf>
      <alignment vertical="top" readingOrder="0"/>
    </ndxf>
  </rcc>
  <rfmt sheetId="1" sqref="H423">
    <dxf>
      <alignment vertical="bottom" readingOrder="0"/>
    </dxf>
  </rfmt>
  <rfmt sheetId="1" sqref="H424">
    <dxf>
      <alignment vertical="bottom" readingOrder="0"/>
    </dxf>
  </rfmt>
  <rcv guid="{E6554A39-CA8C-47E9-B8EA-761D5A30E0DF}" action="delete"/>
  <rcv guid="{E6554A39-CA8C-47E9-B8EA-761D5A30E0DF}" action="add"/>
</revisions>
</file>

<file path=xl/revisions/revisionLog1811111.xml><?xml version="1.0" encoding="utf-8"?>
<revisions xmlns="http://schemas.openxmlformats.org/spreadsheetml/2006/main" xmlns:r="http://schemas.openxmlformats.org/officeDocument/2006/relationships">
  <rrc rId="6825" sId="1" ref="A465:XFD465" action="insertRow"/>
  <rrc rId="6826" sId="1" ref="A465:XFD465" action="insertRow"/>
  <rrc rId="6827" sId="1" ref="A465:XFD465" action="insertRow"/>
  <rcc rId="6828" sId="1" odxf="1" dxf="1">
    <nc r="A465" t="inlineStr">
      <is>
        <t>Прочие межбюджетные трансферты</t>
      </is>
    </nc>
    <odxf>
      <font>
        <sz val="12"/>
        <color auto="1"/>
        <name val="Arial"/>
        <scheme val="none"/>
      </font>
      <numFmt numFmtId="30" formatCode="@"/>
      <alignment horizontal="justify" wrapText="1" readingOrder="0"/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odxf>
    <ndxf>
      <font>
        <sz val="12"/>
        <color auto="1"/>
        <name val="Arial"/>
        <scheme val="none"/>
      </font>
      <numFmt numFmtId="0" formatCode="General"/>
      <alignment horizontal="left" wrapText="0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829" sId="1" odxf="1" dxf="1">
    <nc r="A466" t="inlineStr">
      <is>
        <t>Межбюджетные трансферты</t>
      </is>
    </nc>
    <odxf>
      <font>
        <sz val="12"/>
        <color auto="1"/>
        <name val="Arial"/>
        <scheme val="none"/>
      </font>
      <numFmt numFmtId="30" formatCode="@"/>
      <alignment horizontal="justify" wrapText="1" readingOrder="0"/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odxf>
    <ndxf>
      <font>
        <sz val="12"/>
        <color auto="1"/>
        <name val="Arial"/>
        <scheme val="none"/>
      </font>
      <numFmt numFmtId="0" formatCode="General"/>
      <alignment horizontal="left" wrapText="0" readingOrder="0"/>
      <border outline="0">
        <left/>
        <right/>
        <top style="thin">
          <color indexed="64"/>
        </top>
        <bottom style="medium">
          <color indexed="64"/>
        </bottom>
      </border>
    </ndxf>
  </rcc>
  <rcc rId="6830" sId="1" odxf="1" dxf="1">
    <nc r="A467" t="inlineStr">
      <is>
        <t>Иные межбюджетные трансферты</t>
      </is>
    </nc>
    <odxf>
      <font>
        <sz val="12"/>
        <color auto="1"/>
        <name val="Arial"/>
        <scheme val="none"/>
      </font>
      <numFmt numFmtId="30" formatCode="@"/>
      <fill>
        <patternFill patternType="none"/>
      </fill>
      <alignment wrapText="1" readingOrder="0"/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odxf>
    <ndxf>
      <font>
        <sz val="12"/>
        <color auto="1"/>
        <name val="Arial"/>
        <scheme val="none"/>
      </font>
      <numFmt numFmtId="0" formatCode="General"/>
      <fill>
        <patternFill patternType="solid"/>
      </fill>
      <alignment wrapText="0" readingOrder="0"/>
      <border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ndxf>
  </rcc>
  <rcc rId="6831" sId="1" numFmtId="4">
    <nc r="B465">
      <v>992</v>
    </nc>
  </rcc>
  <rcc rId="6832" sId="1" numFmtId="4">
    <nc r="C465">
      <v>14</v>
    </nc>
  </rcc>
  <rcc rId="6833" sId="1" numFmtId="4">
    <nc r="B466">
      <v>992</v>
    </nc>
  </rcc>
  <rcc rId="6834" sId="1" numFmtId="4">
    <nc r="C466">
      <v>14</v>
    </nc>
  </rcc>
  <rcc rId="6835" sId="1" numFmtId="4">
    <nc r="B467">
      <v>992</v>
    </nc>
  </rcc>
  <rcc rId="6836" sId="1" numFmtId="4">
    <nc r="C467">
      <v>14</v>
    </nc>
  </rcc>
  <rcc rId="6837" sId="1" odxf="1" dxf="1">
    <nc r="E465" t="inlineStr">
      <is>
        <t>99000
7004П</t>
      </is>
    </nc>
    <odxf>
      <font>
        <sz val="10"/>
        <color rgb="FF000000"/>
        <name val="Times New Roman"/>
        <scheme val="none"/>
      </font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odxf>
    <ndxf>
      <font>
        <sz val="12"/>
        <color auto="1"/>
        <name val="Arial"/>
        <scheme val="none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838" sId="1" odxf="1" dxf="1">
    <nc r="E466" t="inlineStr">
      <is>
        <t>99000
7004П</t>
      </is>
    </nc>
    <odxf>
      <font>
        <sz val="10"/>
        <color rgb="FF000000"/>
        <name val="Times New Roman"/>
        <scheme val="none"/>
      </font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odxf>
    <ndxf>
      <font>
        <sz val="12"/>
        <color auto="1"/>
        <name val="Arial"/>
        <scheme val="none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839" sId="1" odxf="1" dxf="1">
    <nc r="E467" t="inlineStr">
      <is>
        <t>99000
7004П</t>
      </is>
    </nc>
    <odxf>
      <font>
        <sz val="10"/>
        <color rgb="FF000000"/>
        <name val="Times New Roman"/>
        <scheme val="none"/>
      </font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odxf>
    <ndxf>
      <font>
        <sz val="12"/>
        <color auto="1"/>
        <name val="Arial"/>
        <scheme val="none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840" sId="1" numFmtId="4">
    <nc r="F466">
      <v>500</v>
    </nc>
  </rcc>
  <rcc rId="6841" sId="1" numFmtId="4">
    <nc r="F467">
      <v>540</v>
    </nc>
  </rcc>
  <rcc rId="6842" sId="1" numFmtId="4">
    <nc r="I467">
      <v>300000</v>
    </nc>
  </rcc>
  <rfmt sheetId="1" sqref="H467">
    <dxf>
      <numFmt numFmtId="30" formatCode="@"/>
    </dxf>
  </rfmt>
  <rcc rId="6843" sId="1" numFmtId="30">
    <nc r="H467" t="inlineStr">
      <is>
        <t>+300000</t>
      </is>
    </nc>
  </rcc>
  <rfmt sheetId="1" sqref="H467">
    <dxf>
      <alignment horizontal="general" readingOrder="0"/>
    </dxf>
  </rfmt>
  <rfmt sheetId="1" sqref="H467">
    <dxf>
      <alignment vertical="center" readingOrder="0"/>
    </dxf>
  </rfmt>
  <rfmt sheetId="1" sqref="H467">
    <dxf>
      <alignment horizontal="center" readingOrder="0"/>
    </dxf>
  </rfmt>
  <rcc rId="6844" sId="1" odxf="1" dxf="1">
    <nc r="H466" t="inlineStr">
      <is>
        <t>+300000</t>
      </is>
    </nc>
    <odxf>
      <numFmt numFmtId="1" formatCode="0"/>
      <alignment vertical="top" readingOrder="0"/>
    </odxf>
    <ndxf>
      <numFmt numFmtId="30" formatCode="@"/>
      <alignment vertical="center" readingOrder="0"/>
    </ndxf>
  </rcc>
  <rcc rId="6845" sId="1" odxf="1" dxf="1">
    <nc r="H465" t="inlineStr">
      <is>
        <t>+300000</t>
      </is>
    </nc>
    <odxf>
      <numFmt numFmtId="1" formatCode="0"/>
      <alignment vertical="top" readingOrder="0"/>
    </odxf>
    <ndxf>
      <numFmt numFmtId="30" formatCode="@"/>
      <alignment vertical="center" readingOrder="0"/>
    </ndxf>
  </rcc>
  <rrc rId="6846" sId="1" ref="A465:XFD465" action="insertRow"/>
  <rrc rId="6847" sId="1" ref="A465:XFD465" action="deleteRow">
    <rfmt sheetId="1" xfDxf="1" sqref="A465:XFD465" start="0" length="0">
      <dxf>
        <alignment horizontal="justify" vertical="top" readingOrder="0"/>
      </dxf>
    </rfmt>
    <rfmt sheetId="1" sqref="A465" start="0" length="0">
      <dxf>
        <font>
          <sz val="12"/>
          <color auto="1"/>
          <name val="Arial"/>
          <scheme val="none"/>
        </font>
        <numFmt numFmtId="30" formatCode="@"/>
        <alignment wrapText="1" readingOrder="0"/>
      </dxf>
    </rfmt>
    <rfmt sheetId="1" sqref="B465" start="0" length="0">
      <dxf>
        <font>
          <sz val="12"/>
          <color rgb="FF000000"/>
          <name val="Arial"/>
          <scheme val="none"/>
        </font>
        <numFmt numFmtId="1" formatCode="0"/>
        <alignment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C465" start="0" length="0">
      <dxf>
        <font>
          <sz val="12"/>
          <color rgb="FF000000"/>
          <name val="Arial"/>
          <scheme val="none"/>
        </font>
        <numFmt numFmtId="1" formatCode="0"/>
        <alignment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D465" start="0" length="0">
      <dxf>
        <font>
          <sz val="12"/>
          <color rgb="FF000000"/>
          <name val="Arial"/>
          <scheme val="none"/>
        </font>
        <numFmt numFmtId="164" formatCode="00"/>
        <alignment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E465" start="0" length="0">
      <dxf>
        <alignment wrapText="1" readingOrder="0"/>
      </dxf>
    </rfmt>
    <rfmt sheetId="1" sqref="F465" start="0" length="0">
      <dxf>
        <font>
          <sz val="12"/>
          <color rgb="FF000000"/>
          <name val="Arial"/>
          <scheme val="none"/>
        </font>
        <numFmt numFmtId="1" formatCode="0"/>
        <alignment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G465" start="0" length="0">
      <dxf>
        <font>
          <sz val="12"/>
          <color rgb="FF000000"/>
          <name val="Arial"/>
          <scheme val="none"/>
        </font>
        <numFmt numFmtId="4" formatCode="#,##0.00"/>
        <alignment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H465" start="0" length="0">
      <dxf>
        <font>
          <sz val="12"/>
          <color rgb="FF000000"/>
          <name val="Arial"/>
          <scheme val="none"/>
        </font>
        <numFmt numFmtId="1" formatCode="0"/>
        <alignment horizont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I465" start="0" length="0">
      <dxf>
        <font>
          <sz val="12"/>
          <color rgb="FF000000"/>
          <name val="Arial"/>
          <scheme val="none"/>
        </font>
        <numFmt numFmtId="4" formatCode="#,##0.00"/>
        <alignment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</rrc>
  <rcc rId="6848" sId="1" numFmtId="4">
    <nc r="D465">
      <v>3</v>
    </nc>
  </rcc>
  <rcc rId="6849" sId="1" numFmtId="4">
    <nc r="D466">
      <v>3</v>
    </nc>
  </rcc>
  <rcc rId="6850" sId="1" numFmtId="4">
    <nc r="D467">
      <v>3</v>
    </nc>
  </rcc>
  <rcc rId="6851" sId="1">
    <nc r="G466">
      <f>SUM(G467)</f>
    </nc>
  </rcc>
  <rcc rId="6852" sId="1">
    <nc r="G465">
      <f>SUM(G466)</f>
    </nc>
  </rcc>
  <rcc rId="6853" sId="1">
    <nc r="I465">
      <f>SUM(I466)</f>
    </nc>
  </rcc>
  <rcc rId="6854" sId="1">
    <nc r="I466">
      <f>SUM(I467)</f>
    </nc>
  </rcc>
  <rcc rId="6855" sId="1">
    <oc r="G461">
      <f>SUM(G462)</f>
    </oc>
    <nc r="G461">
      <f>SUM(G462)</f>
    </nc>
  </rcc>
  <rcc rId="6856" sId="1">
    <oc r="G460">
      <f>SUM(G461)</f>
    </oc>
    <nc r="G460">
      <f>SUM(G461,G465)</f>
    </nc>
  </rcc>
  <rcc rId="6857" sId="1">
    <oc r="I461">
      <f>SUM(I462)</f>
    </oc>
    <nc r="I461">
      <f>SUM(I462)</f>
    </nc>
  </rcc>
  <rcc rId="6858" sId="1">
    <oc r="I460">
      <f>SUM(I461)</f>
    </oc>
    <nc r="I460">
      <f>SUM(I461,I465)</f>
    </nc>
  </rcc>
  <rcc rId="6859" sId="1">
    <nc r="H468" t="inlineStr">
      <is>
        <t>+14181501</t>
      </is>
    </nc>
  </rcc>
  <rcv guid="{E6554A39-CA8C-47E9-B8EA-761D5A30E0DF}" action="delete"/>
  <rcv guid="{E6554A39-CA8C-47E9-B8EA-761D5A30E0DF}" action="add"/>
</revisions>
</file>

<file path=xl/revisions/revisionLog11011111.xml><?xml version="1.0" encoding="utf-8"?>
<revisions xmlns="http://schemas.openxmlformats.org/spreadsheetml/2006/main" xmlns:r="http://schemas.openxmlformats.org/officeDocument/2006/relationships">
  <rcv guid="{E6554A39-CA8C-47E9-B8EA-761D5A30E0DF}" action="delete"/>
  <rcv guid="{E6554A39-CA8C-47E9-B8EA-761D5A30E0DF}" action="add"/>
</revisions>
</file>

<file path=xl/revisions/revisionLog11111111.xml><?xml version="1.0" encoding="utf-8"?>
<revisions xmlns="http://schemas.openxmlformats.org/spreadsheetml/2006/main" xmlns:r="http://schemas.openxmlformats.org/officeDocument/2006/relationships">
  <rcv guid="{E6554A39-CA8C-47E9-B8EA-761D5A30E0DF}" action="delete"/>
  <rcv guid="{E6554A39-CA8C-47E9-B8EA-761D5A30E0DF}" action="add"/>
</revisions>
</file>

<file path=xl/revisions/revisionLog11811111.xml><?xml version="1.0" encoding="utf-8"?>
<revisions xmlns="http://schemas.openxmlformats.org/spreadsheetml/2006/main" xmlns:r="http://schemas.openxmlformats.org/officeDocument/2006/relationships">
  <rcc rId="8379" sId="1" odxf="1" dxf="1" numFmtId="30">
    <oc r="H234" t="inlineStr">
      <is>
        <t>-</t>
      </is>
    </oc>
    <nc r="H234">
      <v>1270403.1399999999</v>
    </nc>
    <odxf>
      <font/>
      <numFmt numFmtId="0" formatCode="General"/>
      <alignment wrapText="1" shrinkToFit="0" readingOrder="0"/>
    </odxf>
    <ndxf>
      <font>
        <sz val="12"/>
        <name val="Arial"/>
        <scheme val="none"/>
      </font>
      <numFmt numFmtId="30" formatCode="@"/>
      <alignment wrapText="0" shrinkToFit="1" readingOrder="0"/>
    </ndxf>
  </rcc>
  <rfmt sheetId="1" sqref="G234">
    <dxf>
      <alignment vertical="bottom" readingOrder="0"/>
    </dxf>
  </rfmt>
  <rfmt sheetId="1" sqref="I234">
    <dxf>
      <alignment vertical="bottom" readingOrder="0"/>
    </dxf>
  </rfmt>
  <rfmt sheetId="1" sqref="H236">
    <dxf>
      <alignment vertical="center" readingOrder="0"/>
    </dxf>
  </rfmt>
  <rcv guid="{E6554A39-CA8C-47E9-B8EA-761D5A30E0DF}" action="delete"/>
  <rcv guid="{E6554A39-CA8C-47E9-B8EA-761D5A30E0DF}" action="add"/>
</revisions>
</file>

<file path=xl/revisions/revisionLog16211111.xml><?xml version="1.0" encoding="utf-8"?>
<revisions xmlns="http://schemas.openxmlformats.org/spreadsheetml/2006/main" xmlns:r="http://schemas.openxmlformats.org/officeDocument/2006/relationships">
  <rcc rId="8536" sId="1">
    <oc r="A1" t="inlineStr">
      <is>
        <r>
          <t xml:space="preserve">
                                                                                                                                                                                     Приложение №4
                                                                                                                                                                 к решению Собрания депутатов 
                                                                                                                                                        Шарьинского муниципального района 
                                                                                                                                                                        от "     "                 2025 г.№ 
                                       </t>
        </r>
        <r>
          <rPr>
            <b/>
            <sz val="12"/>
            <rFont val="Arial"/>
            <family val="2"/>
          </rPr>
          <t>ВЕДОМСТВЕННАЯ СТРУКТУРА РАСХОДОВ РАЙОННОГО БЮДЖЕТА НА 2025 ГОД</t>
        </r>
      </is>
    </oc>
    <nc r="A1" t="inlineStr">
      <is>
        <r>
          <t xml:space="preserve">
                                                                                                                                                                                     Приложение №4
                                                                                                                                                                  к решению Думы Шарьинского 
                                                                                                                                                                  муниципального округа 
                                                                                                                                                                  от "     "                 2025 г.№ 
                                       </t>
        </r>
        <r>
          <rPr>
            <b/>
            <sz val="12"/>
            <rFont val="Arial"/>
            <family val="2"/>
          </rPr>
          <t>ВЕДОМСТВЕННАЯ СТРУКТУРА РАСХОДОВ РАЙОННОГО БЮДЖЕТА НА 2025 ГОД</t>
        </r>
      </is>
    </nc>
  </rcc>
  <rcv guid="{E6554A39-CA8C-47E9-B8EA-761D5A30E0DF}" action="delete"/>
  <rcv guid="{E6554A39-CA8C-47E9-B8EA-761D5A30E0DF}" action="add"/>
</revisions>
</file>

<file path=xl/revisions/revisionLog111111111.xml><?xml version="1.0" encoding="utf-8"?>
<revisions xmlns="http://schemas.openxmlformats.org/spreadsheetml/2006/main" xmlns:r="http://schemas.openxmlformats.org/officeDocument/2006/relationships">
  <rcv guid="{E6554A39-CA8C-47E9-B8EA-761D5A30E0DF}" action="delete"/>
  <rcv guid="{E6554A39-CA8C-47E9-B8EA-761D5A30E0DF}" action="add"/>
</revisions>
</file>

<file path=xl/revisions/revisionLog162111111.xml><?xml version="1.0" encoding="utf-8"?>
<revisions xmlns="http://schemas.openxmlformats.org/spreadsheetml/2006/main" xmlns:r="http://schemas.openxmlformats.org/officeDocument/2006/relationships">
  <rcc rId="7606" sId="1" odxf="1" dxf="1">
    <oc r="H220" t="inlineStr">
      <is>
        <t>-</t>
      </is>
    </oc>
    <nc r="H220" t="inlineStr">
      <is>
        <t>+666750</t>
      </is>
    </nc>
    <odxf>
      <font/>
      <numFmt numFmtId="0" formatCode="General"/>
    </odxf>
    <ndxf>
      <font>
        <sz val="12"/>
        <name val="Arial"/>
        <scheme val="none"/>
      </font>
      <numFmt numFmtId="30" formatCode="@"/>
    </ndxf>
  </rcc>
  <rcc rId="7607" sId="1" numFmtId="4">
    <oc r="I255">
      <v>10936400</v>
    </oc>
    <nc r="I255">
      <v>11107390</v>
    </nc>
  </rcc>
  <rfmt sheetId="1" sqref="H255">
    <dxf>
      <numFmt numFmtId="30" formatCode="@"/>
    </dxf>
  </rfmt>
  <rcc rId="7608" sId="1" numFmtId="30">
    <nc r="H255" t="inlineStr">
      <is>
        <t>+170990</t>
      </is>
    </nc>
  </rcc>
  <rcc rId="7609" sId="1" odxf="1" dxf="1">
    <nc r="H254" t="inlineStr">
      <is>
        <t>+170990</t>
      </is>
    </nc>
    <odxf>
      <numFmt numFmtId="1" formatCode="0"/>
    </odxf>
    <ndxf>
      <numFmt numFmtId="30" formatCode="@"/>
    </ndxf>
  </rcc>
  <rcc rId="7610" sId="1" odxf="1" dxf="1">
    <nc r="H253" t="inlineStr">
      <is>
        <t>+170990</t>
      </is>
    </nc>
    <odxf>
      <numFmt numFmtId="1" formatCode="0"/>
    </odxf>
    <ndxf>
      <numFmt numFmtId="30" formatCode="@"/>
    </ndxf>
  </rcc>
  <rcc rId="7611" sId="1" odxf="1" dxf="1">
    <nc r="H252" t="inlineStr">
      <is>
        <t>+170990</t>
      </is>
    </nc>
    <odxf>
      <font>
        <sz val="12"/>
        <name val="Arial"/>
        <scheme val="none"/>
      </font>
      <alignment wrapText="1" shrinkToFit="0" readingOrder="0"/>
    </odxf>
    <ndxf>
      <font>
        <sz val="12"/>
        <name val="Arial"/>
        <scheme val="none"/>
      </font>
      <alignment wrapText="0" shrinkToFit="1" readingOrder="0"/>
    </ndxf>
  </rcc>
  <rcc rId="7612" sId="1" odxf="1" dxf="1">
    <nc r="H247" t="inlineStr">
      <is>
        <t>+170990</t>
      </is>
    </nc>
    <odxf>
      <font>
        <sz val="12"/>
        <name val="Arial"/>
        <scheme val="none"/>
      </font>
      <alignment wrapText="1" shrinkToFit="0" readingOrder="0"/>
    </odxf>
    <ndxf>
      <font>
        <sz val="12"/>
        <name val="Arial"/>
        <scheme val="none"/>
      </font>
      <alignment wrapText="0" shrinkToFit="1" readingOrder="0"/>
    </ndxf>
  </rcc>
  <rcc rId="7613" sId="1" odxf="1" dxf="1">
    <nc r="H246" t="inlineStr">
      <is>
        <t>+170990</t>
      </is>
    </nc>
    <odxf>
      <font>
        <sz val="12"/>
        <name val="Arial"/>
        <scheme val="none"/>
      </font>
      <alignment wrapText="1" shrinkToFit="0" readingOrder="0"/>
    </odxf>
    <ndxf>
      <font>
        <sz val="12"/>
        <name val="Arial"/>
        <scheme val="none"/>
      </font>
      <alignment wrapText="0" shrinkToFit="1" readingOrder="0"/>
    </ndxf>
  </rcc>
  <rfmt sheetId="1" sqref="H219">
    <dxf>
      <numFmt numFmtId="30" formatCode="@"/>
    </dxf>
  </rfmt>
  <rfmt sheetId="1" sqref="H219" start="0" length="2147483647">
    <dxf>
      <font>
        <name val="Arial Black"/>
        <scheme val="none"/>
      </font>
    </dxf>
  </rfmt>
  <rfmt sheetId="1" sqref="H219" start="0" length="2147483647">
    <dxf>
      <font>
        <sz val="12"/>
      </font>
    </dxf>
  </rfmt>
  <rfmt sheetId="1" sqref="H218" start="0" length="0">
    <dxf>
      <font>
        <sz val="12"/>
        <name val="Arial Black"/>
        <scheme val="none"/>
      </font>
      <numFmt numFmtId="30" formatCode="@"/>
    </dxf>
  </rfmt>
  <rcc rId="7614" sId="1" odxf="1" dxf="1">
    <nc r="H217" t="inlineStr">
      <is>
        <t>+837740</t>
      </is>
    </nc>
    <odxf>
      <font>
        <b/>
        <sz val="12"/>
        <name val="Arial"/>
        <scheme val="none"/>
      </font>
    </odxf>
    <ndxf>
      <font>
        <b val="0"/>
        <sz val="12"/>
        <name val="Arial Black"/>
        <scheme val="none"/>
      </font>
    </ndxf>
  </rcc>
  <rcc rId="7615" sId="1" odxf="1" dxf="1">
    <oc r="H219" t="inlineStr">
      <is>
        <t>-</t>
      </is>
    </oc>
    <nc r="H219" t="inlineStr">
      <is>
        <t>+666750</t>
      </is>
    </nc>
    <ndxf>
      <font>
        <sz val="12"/>
        <name val="Arial"/>
        <scheme val="none"/>
      </font>
    </ndxf>
  </rcc>
  <rcc rId="7616" sId="1" odxf="1" dxf="1">
    <oc r="H218" t="inlineStr">
      <is>
        <t>-</t>
      </is>
    </oc>
    <nc r="H218" t="inlineStr">
      <is>
        <t>+666750</t>
      </is>
    </nc>
    <ndxf>
      <font>
        <sz val="12"/>
        <name val="Arial"/>
        <scheme val="none"/>
      </font>
    </ndxf>
  </rcc>
  <rcv guid="{E6554A39-CA8C-47E9-B8EA-761D5A30E0DF}" action="delete"/>
  <rcv guid="{E6554A39-CA8C-47E9-B8EA-761D5A30E0DF}" action="add"/>
</revisions>
</file>

<file path=xl/revisions/revisionLog1111111111.xml><?xml version="1.0" encoding="utf-8"?>
<revisions xmlns="http://schemas.openxmlformats.org/spreadsheetml/2006/main" xmlns:r="http://schemas.openxmlformats.org/officeDocument/2006/relationships">
  <rcc rId="7617" sId="1">
    <nc r="H248" t="inlineStr">
      <is>
        <t>-</t>
      </is>
    </nc>
  </rcc>
  <rcc rId="7618" sId="1">
    <nc r="H249" t="inlineStr">
      <is>
        <t>-</t>
      </is>
    </nc>
  </rcc>
  <rcc rId="7619" sId="1">
    <nc r="H250" t="inlineStr">
      <is>
        <t>-</t>
      </is>
    </nc>
  </rcc>
  <rcc rId="7620" sId="1">
    <nc r="H251" t="inlineStr">
      <is>
        <t>-</t>
      </is>
    </nc>
  </rcc>
  <rcc rId="7621" sId="1">
    <nc r="H256" t="inlineStr">
      <is>
        <t>-</t>
      </is>
    </nc>
  </rcc>
  <rcc rId="7622" sId="1">
    <nc r="H257" t="inlineStr">
      <is>
        <t>-</t>
      </is>
    </nc>
  </rcc>
  <rcc rId="7623" sId="1">
    <nc r="H258" t="inlineStr">
      <is>
        <t>-</t>
      </is>
    </nc>
  </rcc>
  <rcc rId="7624" sId="1">
    <nc r="H259" t="inlineStr">
      <is>
        <t>-</t>
      </is>
    </nc>
  </rcc>
  <rcc rId="7625" sId="1">
    <nc r="H262" t="inlineStr">
      <is>
        <t>-</t>
      </is>
    </nc>
  </rcc>
  <rcc rId="7626" sId="1">
    <nc r="H263" t="inlineStr">
      <is>
        <t>-</t>
      </is>
    </nc>
  </rcc>
  <rcc rId="7627" sId="1">
    <nc r="H264" t="inlineStr">
      <is>
        <t>-</t>
      </is>
    </nc>
  </rcc>
  <rrc rId="7628" sId="1" ref="A327:XFD327" action="insertRow"/>
  <rrc rId="7629" sId="1" ref="A327:XFD327" action="insertRow"/>
  <rrc rId="7630" sId="1" ref="A327:XFD328" action="insertRow"/>
  <rcc rId="7631" sId="1" odxf="1" dxf="1">
    <nc r="A327" t="inlineStr">
      <is>
        <t>Муниципальная программа «Профилактика терроризма,  а  также минимизация и (или) ликвидация последствий его проявлений»</t>
      </is>
    </nc>
    <odxf>
      <font>
        <sz val="12"/>
        <color auto="1"/>
        <name val="Arial"/>
        <scheme val="none"/>
      </font>
      <alignment vertical="top" readingOrder="0"/>
      <border outline="0">
        <top style="thin">
          <color rgb="FF000000"/>
        </top>
      </border>
    </odxf>
    <ndxf>
      <font>
        <sz val="12"/>
        <color auto="1"/>
        <name val="Arial"/>
        <scheme val="none"/>
      </font>
      <alignment vertical="distributed" readingOrder="0"/>
      <border outline="0">
        <top/>
      </border>
    </ndxf>
  </rcc>
  <rcc rId="7632" sId="1" odxf="1" dxf="1">
    <nc r="A328" t="inlineStr">
      <is>
        <t xml:space="preserve">Расходы на обеспечение деятельности (оказания услуг) подведомственных школ начальных, неполных средних и средних </t>
      </is>
    </nc>
    <odxf>
      <font>
        <sz val="12"/>
        <color auto="1"/>
        <name val="Arial"/>
        <scheme val="none"/>
      </font>
      <alignment vertical="top" readingOrder="0"/>
    </odxf>
    <ndxf>
      <font>
        <sz val="12"/>
        <color auto="1"/>
        <name val="Arial"/>
        <scheme val="none"/>
      </font>
      <alignment vertical="distributed" readingOrder="0"/>
    </ndxf>
  </rcc>
  <rcc rId="7633" sId="1" odxf="1" dxf="1">
    <nc r="A329" t="inlineStr">
      <is>
        <t>Закупка товаров, работ и услуг для обеспечения государственных
(муниципальных) нужд</t>
      </is>
    </nc>
    <odxf>
      <font>
        <sz val="12"/>
        <color auto="1"/>
        <name val="Arial"/>
        <scheme val="none"/>
      </font>
      <alignment vertical="top" readingOrder="0"/>
    </odxf>
    <ndxf>
      <font>
        <sz val="12"/>
        <color auto="1"/>
        <name val="Arial"/>
        <scheme val="none"/>
      </font>
      <alignment vertical="distributed" readingOrder="0"/>
    </ndxf>
  </rcc>
  <rcc rId="7634" sId="1" odxf="1" dxf="1">
    <nc r="A330" t="inlineStr">
      <is>
        <t>Иные закупки товаров, работ и услуг для обеспечения государственных (муниципальных) нужд</t>
      </is>
    </nc>
    <odxf>
      <font>
        <sz val="12"/>
        <color auto="1"/>
        <name val="Arial"/>
        <scheme val="none"/>
      </font>
      <alignment vertical="top" readingOrder="0"/>
    </odxf>
    <ndxf>
      <font>
        <sz val="12"/>
        <color auto="1"/>
        <name val="Arial"/>
        <scheme val="none"/>
      </font>
      <alignment vertical="distributed" readingOrder="0"/>
    </ndxf>
  </rcc>
  <rcc rId="7635" sId="1" numFmtId="4">
    <nc r="B327">
      <v>973</v>
    </nc>
  </rcc>
  <rcc rId="7636" sId="1" numFmtId="4">
    <nc r="C327">
      <v>7</v>
    </nc>
  </rcc>
  <rcc rId="7637" sId="1" numFmtId="4">
    <nc r="D327">
      <v>1</v>
    </nc>
  </rcc>
  <rfmt sheetId="1" sqref="E327" start="0" length="0">
    <dxf>
      <font>
        <sz val="12"/>
        <color auto="1"/>
        <name val="Arial"/>
        <scheme val="none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7638" sId="1">
    <nc r="E327" t="inlineStr">
      <is>
        <t>13000
00000</t>
      </is>
    </nc>
  </rcc>
  <rcc rId="7639" sId="1" numFmtId="4">
    <nc r="B328">
      <v>973</v>
    </nc>
  </rcc>
  <rcc rId="7640" sId="1" numFmtId="4">
    <nc r="C328">
      <v>7</v>
    </nc>
  </rcc>
  <rcc rId="7641" sId="1" numFmtId="4">
    <nc r="D328">
      <v>1</v>
    </nc>
  </rcc>
  <rfmt sheetId="1" sqref="E328" start="0" length="0">
    <dxf>
      <font>
        <sz val="12"/>
        <color auto="1"/>
        <name val="Arial"/>
        <scheme val="none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7642" sId="1">
    <nc r="E328" t="inlineStr">
      <is>
        <t>13000
2099Д</t>
      </is>
    </nc>
  </rcc>
  <rcc rId="7643" sId="1" numFmtId="4">
    <nc r="B329">
      <v>973</v>
    </nc>
  </rcc>
  <rcc rId="7644" sId="1" numFmtId="4">
    <nc r="C329">
      <v>7</v>
    </nc>
  </rcc>
  <rcc rId="7645" sId="1" numFmtId="4">
    <nc r="D329">
      <v>1</v>
    </nc>
  </rcc>
  <rcc rId="7646" sId="1" odxf="1" dxf="1">
    <nc r="E329" t="inlineStr">
      <is>
        <t>13000
2099Д</t>
      </is>
    </nc>
    <odxf>
      <font>
        <sz val="10"/>
        <color rgb="FF000000"/>
        <name val="Times New Roman"/>
        <scheme val="none"/>
      </font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odxf>
    <ndxf>
      <font>
        <sz val="12"/>
        <color auto="1"/>
        <name val="Arial"/>
        <scheme val="none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647" sId="1" numFmtId="4">
    <nc r="B330">
      <v>973</v>
    </nc>
  </rcc>
  <rcc rId="7648" sId="1" numFmtId="4">
    <nc r="C330">
      <v>7</v>
    </nc>
  </rcc>
  <rcc rId="7649" sId="1" numFmtId="4">
    <nc r="D330">
      <v>1</v>
    </nc>
  </rcc>
  <rcc rId="7650" sId="1" odxf="1" dxf="1">
    <nc r="E330" t="inlineStr">
      <is>
        <t>13000
2099Д</t>
      </is>
    </nc>
    <odxf>
      <font>
        <sz val="10"/>
        <color rgb="FF000000"/>
        <name val="Times New Roman"/>
        <scheme val="none"/>
      </font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odxf>
    <ndxf>
      <font>
        <sz val="12"/>
        <color auto="1"/>
        <name val="Arial"/>
        <scheme val="none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651" sId="1" numFmtId="4">
    <nc r="F329">
      <v>200</v>
    </nc>
  </rcc>
  <rcc rId="7652" sId="1" numFmtId="4">
    <nc r="F330">
      <v>240</v>
    </nc>
  </rcc>
  <rfmt sheetId="1" sqref="H330">
    <dxf>
      <numFmt numFmtId="30" formatCode="@"/>
    </dxf>
  </rfmt>
  <rcc rId="7653" sId="1" numFmtId="30">
    <nc r="H330" t="inlineStr">
      <is>
        <t>+236790</t>
      </is>
    </nc>
  </rcc>
  <rcc rId="7654" sId="1" numFmtId="4">
    <nc r="I330">
      <v>236790</v>
    </nc>
  </rcc>
  <rcc rId="7655" sId="1">
    <nc r="I329">
      <f>SUM(I330)</f>
    </nc>
  </rcc>
  <rcc rId="7656" sId="1">
    <nc r="I328">
      <f>SUM(I329)</f>
    </nc>
  </rcc>
  <rcc rId="7657" sId="1">
    <nc r="I327">
      <f>SUM(I328)</f>
    </nc>
  </rcc>
  <rcc rId="7658" sId="1">
    <nc r="G329">
      <f>SUM(G330)</f>
    </nc>
  </rcc>
  <rcc rId="7659" sId="1">
    <nc r="G328">
      <f>SUM(G329)</f>
    </nc>
  </rcc>
  <rcc rId="7660" sId="1">
    <nc r="G327">
      <f>SUM(G328)</f>
    </nc>
  </rcc>
  <rcc rId="7661" sId="1" odxf="1" dxf="1">
    <nc r="H329" t="inlineStr">
      <is>
        <t>+236790</t>
      </is>
    </nc>
    <odxf>
      <numFmt numFmtId="1" formatCode="0"/>
    </odxf>
    <ndxf>
      <numFmt numFmtId="30" formatCode="@"/>
    </ndxf>
  </rcc>
  <rcc rId="7662" sId="1" odxf="1" dxf="1">
    <nc r="H328" t="inlineStr">
      <is>
        <t>+236790</t>
      </is>
    </nc>
    <odxf>
      <numFmt numFmtId="1" formatCode="0"/>
    </odxf>
    <ndxf>
      <numFmt numFmtId="30" formatCode="@"/>
    </ndxf>
  </rcc>
  <rcc rId="7663" sId="1" odxf="1" dxf="1">
    <nc r="H327" t="inlineStr">
      <is>
        <t>+236790</t>
      </is>
    </nc>
    <odxf>
      <numFmt numFmtId="1" formatCode="0"/>
    </odxf>
    <ndxf>
      <numFmt numFmtId="30" formatCode="@"/>
    </ndxf>
  </rcc>
  <rcc rId="7664" sId="1">
    <oc r="I310">
      <f>SUM(I311)</f>
    </oc>
    <nc r="I310">
      <f>SUM(I311,I327)</f>
    </nc>
  </rcc>
  <rcc rId="7665" sId="1">
    <nc r="H310" t="inlineStr">
      <is>
        <t>+236790</t>
      </is>
    </nc>
  </rcc>
  <rcc rId="7666" sId="1">
    <nc r="H311" t="inlineStr">
      <is>
        <t>-</t>
      </is>
    </nc>
  </rcc>
  <rcc rId="7667" sId="1">
    <nc r="H312" t="inlineStr">
      <is>
        <t>-</t>
      </is>
    </nc>
  </rcc>
  <rcc rId="7668" sId="1">
    <nc r="H315" t="inlineStr">
      <is>
        <t>-</t>
      </is>
    </nc>
  </rcc>
  <rcc rId="7669" sId="1">
    <nc r="H316" t="inlineStr">
      <is>
        <t>-</t>
      </is>
    </nc>
  </rcc>
  <rcc rId="7670" sId="1" numFmtId="4">
    <nc r="H347">
      <v>-698538</v>
    </nc>
  </rcc>
  <rcc rId="7671" sId="1" numFmtId="4">
    <oc r="I347">
      <v>35393215</v>
    </oc>
    <nc r="I347">
      <v>34694677</v>
    </nc>
  </rcc>
  <rcc rId="7672" sId="1" numFmtId="4">
    <nc r="H346">
      <v>-698538</v>
    </nc>
  </rcc>
  <rcc rId="7673" sId="1" odxf="1" dxf="1" numFmtId="4">
    <nc r="H343">
      <v>-698538</v>
    </nc>
    <odxf>
      <font>
        <sz val="12"/>
        <name val="Arial"/>
        <scheme val="none"/>
      </font>
      <numFmt numFmtId="30" formatCode="@"/>
      <alignment wrapText="1" shrinkToFit="0" readingOrder="0"/>
    </odxf>
    <ndxf>
      <font>
        <sz val="12"/>
        <name val="Arial"/>
        <scheme val="none"/>
      </font>
      <numFmt numFmtId="1" formatCode="0"/>
      <alignment wrapText="0" shrinkToFit="1" readingOrder="0"/>
    </ndxf>
  </rcc>
  <rcc rId="7674" sId="1">
    <nc r="H348" t="inlineStr">
      <is>
        <t>-</t>
      </is>
    </nc>
  </rcc>
  <rcc rId="7675" sId="1">
    <nc r="H349" t="inlineStr">
      <is>
        <t>-</t>
      </is>
    </nc>
  </rcc>
  <rcc rId="7676" sId="1">
    <nc r="H350" t="inlineStr">
      <is>
        <t>-</t>
      </is>
    </nc>
  </rcc>
  <rcc rId="7677" sId="1">
    <nc r="H351" t="inlineStr">
      <is>
        <t>-</t>
      </is>
    </nc>
  </rcc>
  <rcc rId="7678" sId="1">
    <nc r="H352" t="inlineStr">
      <is>
        <t>-</t>
      </is>
    </nc>
  </rcc>
  <rcc rId="7679" sId="1" odxf="1" dxf="1" numFmtId="4">
    <nc r="H336">
      <v>-698538</v>
    </nc>
    <odxf>
      <font>
        <sz val="12"/>
        <name val="Arial"/>
        <scheme val="none"/>
      </font>
      <numFmt numFmtId="30" formatCode="@"/>
      <alignment wrapText="1" shrinkToFit="0" readingOrder="0"/>
    </odxf>
    <ndxf>
      <font>
        <sz val="12"/>
        <name val="Arial"/>
        <scheme val="none"/>
      </font>
      <numFmt numFmtId="1" formatCode="0"/>
      <alignment wrapText="0" shrinkToFit="1" readingOrder="0"/>
    </ndxf>
  </rcc>
  <rrc rId="7680" sId="1" ref="A356:XFD356" action="deleteRow">
    <undo index="4" exp="ref" dr="I356" r="I336" sId="1"/>
    <undo index="4" exp="ref" dr="G356" r="G336" sId="1"/>
    <rfmt sheetId="1" xfDxf="1" sqref="A356:XFD356" start="0" length="0">
      <dxf>
        <alignment horizontal="justify" vertical="top" readingOrder="0"/>
      </dxf>
    </rfmt>
    <rcc rId="0" sId="1" dxf="1">
      <nc r="A356" t="inlineStr">
        <is>
          <t>Расходы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</t>
        </is>
      </nc>
      <ndxf>
        <font>
          <sz val="12"/>
          <color auto="1"/>
          <name val="Arial"/>
          <scheme val="none"/>
        </font>
        <alignment wrapText="1" readingOrder="0"/>
      </ndxf>
    </rcc>
    <rcc rId="0" sId="1" dxf="1" numFmtId="4">
      <nc r="B356">
        <v>973</v>
      </nc>
      <ndxf>
        <font>
          <sz val="12"/>
          <color rgb="FF000000"/>
          <name val="Arial"/>
          <scheme val="none"/>
        </font>
        <numFmt numFmtId="1" formatCode="0"/>
        <alignment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C356">
        <v>7</v>
      </nc>
      <ndxf>
        <font>
          <sz val="12"/>
          <color rgb="FF000000"/>
          <name val="Arial"/>
          <scheme val="none"/>
        </font>
        <numFmt numFmtId="164" formatCode="00"/>
        <alignment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D356">
        <v>2</v>
      </nc>
      <ndxf>
        <font>
          <sz val="12"/>
          <color rgb="FF000000"/>
          <name val="Arial"/>
          <scheme val="none"/>
        </font>
        <numFmt numFmtId="164" formatCode="00"/>
        <alignment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E356" t="inlineStr">
        <is>
          <t>12000
50500</t>
        </is>
      </nc>
      <ndxf>
        <font>
          <sz val="12"/>
          <color auto="1"/>
          <name val="Arial"/>
          <scheme val="none"/>
        </font>
        <alignment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fmt sheetId="1" sqref="F356" start="0" length="0">
      <dxf>
        <font>
          <sz val="12"/>
          <color rgb="FF000000"/>
          <name val="Arial"/>
          <scheme val="none"/>
        </font>
        <numFmt numFmtId="1" formatCode="0"/>
        <alignment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cc rId="0" sId="1" dxf="1">
      <nc r="G356">
        <f>SUM(G357)</f>
      </nc>
      <ndxf>
        <font>
          <sz val="12"/>
          <color rgb="FF000000"/>
          <name val="Arial"/>
          <scheme val="none"/>
        </font>
        <numFmt numFmtId="4" formatCode="#,##0.00"/>
        <alignment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fmt sheetId="1" sqref="H356" start="0" length="0">
      <dxf>
        <font>
          <sz val="12"/>
          <color auto="1"/>
          <name val="Arial"/>
          <scheme val="none"/>
        </font>
        <numFmt numFmtId="30" formatCode="@"/>
        <alignment horizont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cc rId="0" sId="1" dxf="1">
      <nc r="I356">
        <f>SUM(I357)</f>
      </nc>
      <ndxf>
        <font>
          <sz val="12"/>
          <color rgb="FF000000"/>
          <name val="Arial"/>
          <scheme val="none"/>
        </font>
        <numFmt numFmtId="4" formatCode="#,##0.00"/>
        <alignment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</rrc>
  <rrc rId="7681" sId="1" ref="A356:XFD356" action="deleteRow">
    <rfmt sheetId="1" xfDxf="1" sqref="A356:XFD356" start="0" length="0">
      <dxf>
        <alignment horizontal="justify" vertical="top" readingOrder="0"/>
      </dxf>
    </rfmt>
    <rcc rId="0" sId="1" dxf="1">
      <nc r="A356" t="inlineStr">
        <is>
          <t>Расходы на выплаты персоналу в целях обеспечения выполнения функций государственными (муниципальными) органами, казенными учреждениями,
органами управления государственными внебюджетными фондами</t>
        </is>
      </nc>
      <ndxf>
        <font>
          <sz val="12"/>
          <color auto="1"/>
          <name val="Arial"/>
          <scheme val="none"/>
        </font>
        <numFmt numFmtId="2" formatCode="0.00"/>
        <alignment vertical="distributed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B356">
        <v>973</v>
      </nc>
      <ndxf>
        <font>
          <sz val="12"/>
          <color rgb="FF000000"/>
          <name val="Arial"/>
          <scheme val="none"/>
        </font>
        <numFmt numFmtId="1" formatCode="0"/>
        <alignment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C356">
        <v>7</v>
      </nc>
      <ndxf>
        <font>
          <sz val="12"/>
          <color rgb="FF000000"/>
          <name val="Arial"/>
          <scheme val="none"/>
        </font>
        <numFmt numFmtId="164" formatCode="00"/>
        <alignment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D356">
        <v>2</v>
      </nc>
      <ndxf>
        <font>
          <sz val="12"/>
          <color rgb="FF000000"/>
          <name val="Arial"/>
          <scheme val="none"/>
        </font>
        <numFmt numFmtId="164" formatCode="00"/>
        <alignment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E356" t="inlineStr">
        <is>
          <t>12000
50500</t>
        </is>
      </nc>
      <ndxf>
        <font>
          <sz val="12"/>
          <color auto="1"/>
          <name val="Arial"/>
          <scheme val="none"/>
        </font>
        <alignment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F356">
        <v>100</v>
      </nc>
      <ndxf>
        <font>
          <sz val="12"/>
          <color rgb="FF000000"/>
          <name val="Arial"/>
          <scheme val="none"/>
        </font>
        <numFmt numFmtId="1" formatCode="0"/>
        <alignment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G356">
        <f>SUM(G357)</f>
      </nc>
      <ndxf>
        <font>
          <sz val="12"/>
          <color rgb="FF000000"/>
          <name val="Arial"/>
          <scheme val="none"/>
        </font>
        <numFmt numFmtId="4" formatCode="#,##0.00"/>
        <alignment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fmt sheetId="1" sqref="H356" start="0" length="0">
      <dxf>
        <font>
          <sz val="12"/>
          <color auto="1"/>
          <name val="Arial"/>
          <scheme val="none"/>
        </font>
        <numFmt numFmtId="30" formatCode="@"/>
        <alignment horizont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cc rId="0" sId="1" dxf="1">
      <nc r="I356">
        <f>SUM(I357)</f>
      </nc>
      <ndxf>
        <font>
          <sz val="12"/>
          <color rgb="FF000000"/>
          <name val="Arial"/>
          <scheme val="none"/>
        </font>
        <numFmt numFmtId="4" formatCode="#,##0.00"/>
        <alignment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</rrc>
  <rrc rId="7682" sId="1" ref="A356:XFD356" action="deleteRow">
    <rfmt sheetId="1" xfDxf="1" sqref="A356:XFD356" start="0" length="0">
      <dxf>
        <alignment horizontal="justify" vertical="top" readingOrder="0"/>
      </dxf>
    </rfmt>
    <rcc rId="0" sId="1" dxf="1">
      <nc r="A356" t="inlineStr">
        <is>
          <t>Расходы   на   выплаты   персоналу казенных учреждений</t>
        </is>
      </nc>
      <ndxf>
        <font>
          <sz val="12"/>
          <color auto="1"/>
          <name val="Arial"/>
          <scheme val="none"/>
        </font>
        <numFmt numFmtId="2" formatCode="0.00"/>
        <alignment vertical="distributed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B356">
        <v>973</v>
      </nc>
      <ndxf>
        <font>
          <sz val="12"/>
          <color rgb="FF000000"/>
          <name val="Arial"/>
          <scheme val="none"/>
        </font>
        <numFmt numFmtId="1" formatCode="0"/>
        <alignment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C356">
        <v>7</v>
      </nc>
      <ndxf>
        <font>
          <sz val="12"/>
          <color rgb="FF000000"/>
          <name val="Arial"/>
          <scheme val="none"/>
        </font>
        <numFmt numFmtId="164" formatCode="00"/>
        <alignment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D356">
        <v>2</v>
      </nc>
      <ndxf>
        <font>
          <sz val="12"/>
          <color rgb="FF000000"/>
          <name val="Arial"/>
          <scheme val="none"/>
        </font>
        <numFmt numFmtId="164" formatCode="00"/>
        <alignment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E356" t="inlineStr">
        <is>
          <t>12000
50500</t>
        </is>
      </nc>
      <ndxf>
        <font>
          <sz val="12"/>
          <color auto="1"/>
          <name val="Arial"/>
          <scheme val="none"/>
        </font>
        <alignment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F356">
        <v>110</v>
      </nc>
      <ndxf>
        <font>
          <sz val="12"/>
          <color rgb="FF000000"/>
          <name val="Arial"/>
          <scheme val="none"/>
        </font>
        <numFmt numFmtId="1" formatCode="0"/>
        <alignment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G356">
        <v>0</v>
      </nc>
      <ndxf>
        <font>
          <sz val="12"/>
          <color auto="1"/>
          <name val="Arial"/>
          <scheme val="none"/>
        </font>
        <numFmt numFmtId="4" formatCode="#,##0.0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fmt sheetId="1" sqref="H356" start="0" length="0">
      <dxf>
        <font>
          <sz val="12"/>
          <color auto="1"/>
          <name val="Arial"/>
          <scheme val="none"/>
        </font>
        <numFmt numFmtId="30" formatCode="@"/>
        <alignment horizont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cc rId="0" sId="1" dxf="1" numFmtId="4">
      <nc r="I356">
        <v>0</v>
      </nc>
      <ndxf>
        <font>
          <sz val="12"/>
          <color auto="1"/>
          <name val="Arial"/>
          <scheme val="none"/>
        </font>
        <numFmt numFmtId="4" formatCode="#,##0.0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</rrc>
  <rcc rId="7683" sId="1">
    <oc r="G336">
      <f>SUM(G337,G340,G343,G353,#REF!,G356,G361,G364,G367,G370,G373)</f>
    </oc>
    <nc r="G336">
      <f>SUM(G337,G340,G343,G353,G356,G361,G364,G367,G370,G373)</f>
    </nc>
  </rcc>
  <rcc rId="7684" sId="1">
    <oc r="I336">
      <f>SUM(I337,I340,I343,I353,#REF!,I356,I361,I364,I367,I370,I373)</f>
    </oc>
    <nc r="I336">
      <f>SUM(I337,I340,I343,I353,I356,I361,I364,I367,I370,I373)</f>
    </nc>
  </rcc>
  <rfmt sheetId="1" sqref="H383">
    <dxf>
      <numFmt numFmtId="30" formatCode="@"/>
    </dxf>
  </rfmt>
  <rcc rId="7685" sId="1" numFmtId="30">
    <oc r="H383" t="inlineStr">
      <is>
        <t>-</t>
      </is>
    </oc>
    <nc r="H383" t="inlineStr">
      <is>
        <t>+3161748</t>
      </is>
    </nc>
  </rcc>
  <rcc rId="7686" sId="1" numFmtId="4">
    <oc r="I383">
      <v>500000</v>
    </oc>
    <nc r="I383">
      <v>3661748</v>
    </nc>
  </rcc>
  <rcc rId="7687" sId="1" odxf="1" dxf="1">
    <oc r="H382" t="inlineStr">
      <is>
        <t>-</t>
      </is>
    </oc>
    <nc r="H382" t="inlineStr">
      <is>
        <t>+3161748</t>
      </is>
    </nc>
    <odxf>
      <numFmt numFmtId="1" formatCode="0"/>
    </odxf>
    <ndxf>
      <numFmt numFmtId="30" formatCode="@"/>
    </ndxf>
  </rcc>
  <rcc rId="7688" sId="1" odxf="1" dxf="1">
    <oc r="H381" t="inlineStr">
      <is>
        <t>-</t>
      </is>
    </oc>
    <nc r="H381" t="inlineStr">
      <is>
        <t>+3161748</t>
      </is>
    </nc>
    <odxf>
      <numFmt numFmtId="1" formatCode="0"/>
    </odxf>
    <ndxf>
      <numFmt numFmtId="30" formatCode="@"/>
    </ndxf>
  </rcc>
  <rcc rId="7689" sId="1" odxf="1" dxf="1">
    <oc r="H380" t="inlineStr">
      <is>
        <t>-</t>
      </is>
    </oc>
    <nc r="H380" t="inlineStr">
      <is>
        <t>+3161748</t>
      </is>
    </nc>
    <odxf>
      <numFmt numFmtId="1" formatCode="0"/>
    </odxf>
    <ndxf>
      <numFmt numFmtId="30" formatCode="@"/>
    </ndxf>
  </rcc>
  <rcc rId="7690" sId="1">
    <nc r="H322" t="inlineStr">
      <is>
        <t>-</t>
      </is>
    </nc>
  </rcc>
  <rcc rId="7691" sId="1">
    <nc r="H323" t="inlineStr">
      <is>
        <t>-</t>
      </is>
    </nc>
  </rcc>
  <rcc rId="7692" sId="1">
    <nc r="H324" t="inlineStr">
      <is>
        <t>-</t>
      </is>
    </nc>
  </rcc>
  <rcc rId="7693" sId="1">
    <nc r="H331" t="inlineStr">
      <is>
        <t>+2463210</t>
      </is>
    </nc>
  </rcc>
  <rcc rId="7694" sId="1">
    <nc r="H364" t="inlineStr">
      <is>
        <t>-</t>
      </is>
    </nc>
  </rcc>
  <rcc rId="7695" sId="1">
    <nc r="H365" t="inlineStr">
      <is>
        <t>-</t>
      </is>
    </nc>
  </rcc>
  <rcc rId="7696" sId="1">
    <nc r="H366" t="inlineStr">
      <is>
        <t>-</t>
      </is>
    </nc>
  </rcc>
  <rcc rId="7697" sId="1">
    <nc r="H367" t="inlineStr">
      <is>
        <t>-</t>
      </is>
    </nc>
  </rcc>
  <rcc rId="7698" sId="1">
    <nc r="H368" t="inlineStr">
      <is>
        <t>-</t>
      </is>
    </nc>
  </rcc>
  <rcc rId="7699" sId="1">
    <nc r="H369" t="inlineStr">
      <is>
        <t>-</t>
      </is>
    </nc>
  </rcc>
  <rcc rId="7700" sId="1">
    <nc r="H373" t="inlineStr">
      <is>
        <t>-</t>
      </is>
    </nc>
  </rcc>
  <rcc rId="7701" sId="1">
    <nc r="H374" t="inlineStr">
      <is>
        <t>-</t>
      </is>
    </nc>
  </rcc>
  <rcc rId="7702" sId="1">
    <nc r="H375" t="inlineStr">
      <is>
        <t>-</t>
      </is>
    </nc>
  </rcc>
  <rcc rId="7703" sId="1">
    <nc r="H376" t="inlineStr">
      <is>
        <t>-</t>
      </is>
    </nc>
  </rcc>
  <rcc rId="7704" sId="1">
    <nc r="H377" t="inlineStr">
      <is>
        <t>-</t>
      </is>
    </nc>
  </rcc>
  <rcc rId="7705" sId="1">
    <nc r="H308" t="inlineStr">
      <is>
        <t>+2700000</t>
      </is>
    </nc>
  </rcc>
  <rcc rId="7706" sId="1">
    <nc r="H309" t="inlineStr">
      <is>
        <t>+2700000</t>
      </is>
    </nc>
  </rcc>
  <rcv guid="{E6554A39-CA8C-47E9-B8EA-761D5A30E0DF}" action="delete"/>
  <rcv guid="{E6554A39-CA8C-47E9-B8EA-761D5A30E0DF}" action="add"/>
</revisions>
</file>

<file path=xl/revisions/userNames.xml><?xml version="1.0" encoding="utf-8"?>
<users xmlns="http://schemas.openxmlformats.org/spreadsheetml/2006/main" xmlns:r="http://schemas.openxmlformats.org/officeDocument/2006/relationships" count="3">
  <userInfo guid="{61E9AC40-58F1-4229-ABAF-C714D06686E5}" name="User" id="-887029307" dateTime="2025-04-04T14:59:40"/>
  <userInfo guid="{2820C009-4309-4956-9FAD-18A02E1C4433}" name="User" id="-887023711" dateTime="2025-12-22T09:17:18"/>
  <userInfo guid="{4DF3D71D-3D31-4E89-8AD8-FC41A67C70AF}" name="User" id="-887022084" dateTime="2025-12-23T14:30:51"/>
</user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496"/>
  <sheetViews>
    <sheetView tabSelected="1" zoomScale="90" zoomScaleNormal="90" workbookViewId="0">
      <selection sqref="A1:J1"/>
    </sheetView>
  </sheetViews>
  <sheetFormatPr defaultRowHeight="12.75"/>
  <cols>
    <col min="1" max="1" width="60.33203125" style="7" customWidth="1"/>
    <col min="2" max="2" width="8" style="7" customWidth="1"/>
    <col min="3" max="3" width="6.83203125" style="7" customWidth="1"/>
    <col min="4" max="4" width="5.83203125" style="7" customWidth="1"/>
    <col min="5" max="5" width="11.1640625" style="7" customWidth="1"/>
    <col min="6" max="6" width="9" style="7" customWidth="1"/>
    <col min="7" max="7" width="19.6640625" style="7" customWidth="1"/>
    <col min="8" max="8" width="17.6640625" style="7" customWidth="1"/>
    <col min="9" max="9" width="20.5" style="7" customWidth="1"/>
    <col min="10" max="10" width="4.6640625" style="7" customWidth="1"/>
    <col min="11" max="11" width="9.33203125" style="7"/>
    <col min="12" max="12" width="0.6640625" style="7" customWidth="1"/>
    <col min="13" max="16384" width="9.33203125" style="7"/>
  </cols>
  <sheetData>
    <row r="1" spans="1:10" ht="121.5" customHeight="1">
      <c r="A1" s="133" t="s">
        <v>444</v>
      </c>
      <c r="B1" s="134"/>
      <c r="C1" s="134"/>
      <c r="D1" s="134"/>
      <c r="E1" s="134"/>
      <c r="F1" s="134"/>
      <c r="G1" s="134"/>
      <c r="H1" s="134"/>
      <c r="I1" s="134"/>
      <c r="J1" s="134"/>
    </row>
    <row r="2" spans="1:10" ht="77.25" customHeight="1">
      <c r="A2" s="8" t="s">
        <v>0</v>
      </c>
      <c r="B2" s="9" t="s">
        <v>1</v>
      </c>
      <c r="C2" s="9" t="s">
        <v>2</v>
      </c>
      <c r="D2" s="9" t="s">
        <v>3</v>
      </c>
      <c r="E2" s="9" t="s">
        <v>4</v>
      </c>
      <c r="F2" s="11" t="s">
        <v>242</v>
      </c>
      <c r="G2" s="11" t="s">
        <v>293</v>
      </c>
      <c r="H2" s="11" t="s">
        <v>292</v>
      </c>
      <c r="I2" s="11" t="s">
        <v>338</v>
      </c>
      <c r="J2" s="12"/>
    </row>
    <row r="3" spans="1:10" ht="47.25">
      <c r="A3" s="13" t="s">
        <v>5</v>
      </c>
      <c r="B3" s="14">
        <v>901</v>
      </c>
      <c r="C3" s="10"/>
      <c r="D3" s="10"/>
      <c r="E3" s="10"/>
      <c r="F3" s="10"/>
      <c r="G3" s="15">
        <f>SUM(G4,G79,G85,G130,G153,G159,G165)</f>
        <v>75141428</v>
      </c>
      <c r="H3" s="115" t="s">
        <v>442</v>
      </c>
      <c r="I3" s="112">
        <f>SUM(I4,I79,I85,I130,I153,I159,I165)</f>
        <v>79816521.004000008</v>
      </c>
      <c r="J3" s="12"/>
    </row>
    <row r="4" spans="1:10" ht="15">
      <c r="A4" s="16" t="s">
        <v>6</v>
      </c>
      <c r="B4" s="17">
        <v>901</v>
      </c>
      <c r="C4" s="18">
        <v>1</v>
      </c>
      <c r="D4" s="19"/>
      <c r="E4" s="19"/>
      <c r="F4" s="19"/>
      <c r="G4" s="20">
        <f>SUM(G5,G13,G41,G46)</f>
        <v>30272640</v>
      </c>
      <c r="H4" s="111" t="s">
        <v>441</v>
      </c>
      <c r="I4" s="113">
        <f>SUM(I5,I13,I41,I46)</f>
        <v>38261431.004000001</v>
      </c>
      <c r="J4" s="21"/>
    </row>
    <row r="5" spans="1:10" ht="45">
      <c r="A5" s="6" t="s">
        <v>95</v>
      </c>
      <c r="B5" s="22">
        <v>901</v>
      </c>
      <c r="C5" s="23">
        <v>1</v>
      </c>
      <c r="D5" s="23">
        <v>2</v>
      </c>
      <c r="E5" s="10"/>
      <c r="F5" s="10"/>
      <c r="G5" s="24">
        <f>SUM(G6)</f>
        <v>2185938</v>
      </c>
      <c r="H5" s="74" t="s">
        <v>429</v>
      </c>
      <c r="I5" s="120">
        <f>SUM(I6)</f>
        <v>3003478</v>
      </c>
      <c r="J5" s="12"/>
    </row>
    <row r="6" spans="1:10" ht="30">
      <c r="A6" s="6" t="s">
        <v>96</v>
      </c>
      <c r="B6" s="22">
        <v>901</v>
      </c>
      <c r="C6" s="23">
        <v>1</v>
      </c>
      <c r="D6" s="23">
        <v>2</v>
      </c>
      <c r="E6" s="19" t="s">
        <v>7</v>
      </c>
      <c r="F6" s="10"/>
      <c r="G6" s="24">
        <f>SUM(G7,G10)</f>
        <v>2185938</v>
      </c>
      <c r="H6" s="74" t="s">
        <v>429</v>
      </c>
      <c r="I6" s="120">
        <f>SUM(I7,I10)</f>
        <v>3003478</v>
      </c>
      <c r="J6" s="12"/>
    </row>
    <row r="7" spans="1:10" ht="45">
      <c r="A7" s="6" t="s">
        <v>97</v>
      </c>
      <c r="B7" s="22">
        <v>901</v>
      </c>
      <c r="C7" s="23">
        <v>1</v>
      </c>
      <c r="D7" s="23">
        <v>2</v>
      </c>
      <c r="E7" s="19" t="s">
        <v>8</v>
      </c>
      <c r="F7" s="10"/>
      <c r="G7" s="24">
        <f>SUM(G8)</f>
        <v>2051600</v>
      </c>
      <c r="H7" s="74" t="s">
        <v>429</v>
      </c>
      <c r="I7" s="120">
        <f>SUM(I8)</f>
        <v>2869140</v>
      </c>
      <c r="J7" s="12"/>
    </row>
    <row r="8" spans="1:10" ht="66.75" customHeight="1">
      <c r="A8" s="6" t="s">
        <v>98</v>
      </c>
      <c r="B8" s="22">
        <v>901</v>
      </c>
      <c r="C8" s="23">
        <v>1</v>
      </c>
      <c r="D8" s="23">
        <v>2</v>
      </c>
      <c r="E8" s="25" t="s">
        <v>8</v>
      </c>
      <c r="F8" s="22">
        <v>100</v>
      </c>
      <c r="G8" s="24">
        <f>SUM(G9)</f>
        <v>2051600</v>
      </c>
      <c r="H8" s="74" t="s">
        <v>429</v>
      </c>
      <c r="I8" s="120">
        <f>SUM(I9)</f>
        <v>2869140</v>
      </c>
      <c r="J8" s="12"/>
    </row>
    <row r="9" spans="1:10" ht="45">
      <c r="A9" s="26" t="s">
        <v>97</v>
      </c>
      <c r="B9" s="17">
        <v>901</v>
      </c>
      <c r="C9" s="18">
        <v>1</v>
      </c>
      <c r="D9" s="18">
        <v>2</v>
      </c>
      <c r="E9" s="19" t="s">
        <v>8</v>
      </c>
      <c r="F9" s="17">
        <v>120</v>
      </c>
      <c r="G9" s="20">
        <v>2051600</v>
      </c>
      <c r="H9" s="121" t="s">
        <v>429</v>
      </c>
      <c r="I9" s="122">
        <v>2869140</v>
      </c>
    </row>
    <row r="10" spans="1:10" ht="30">
      <c r="A10" s="6" t="s">
        <v>105</v>
      </c>
      <c r="B10" s="17">
        <v>901</v>
      </c>
      <c r="C10" s="18">
        <v>1</v>
      </c>
      <c r="D10" s="18">
        <v>2</v>
      </c>
      <c r="E10" s="10" t="s">
        <v>9</v>
      </c>
      <c r="F10" s="10"/>
      <c r="G10" s="20">
        <f>SUM(G11)</f>
        <v>134338</v>
      </c>
      <c r="H10" s="82" t="s">
        <v>294</v>
      </c>
      <c r="I10" s="20">
        <f>SUM(I11)</f>
        <v>134338</v>
      </c>
    </row>
    <row r="11" spans="1:10" ht="65.25" customHeight="1">
      <c r="A11" s="6" t="s">
        <v>98</v>
      </c>
      <c r="B11" s="22">
        <v>901</v>
      </c>
      <c r="C11" s="23">
        <v>1</v>
      </c>
      <c r="D11" s="23">
        <v>2</v>
      </c>
      <c r="E11" s="25" t="s">
        <v>9</v>
      </c>
      <c r="F11" s="22">
        <v>100</v>
      </c>
      <c r="G11" s="24">
        <f>SUM(G12)</f>
        <v>134338</v>
      </c>
      <c r="H11" s="82" t="s">
        <v>294</v>
      </c>
      <c r="I11" s="24">
        <f>SUM(I12)</f>
        <v>134338</v>
      </c>
    </row>
    <row r="12" spans="1:10" ht="45">
      <c r="A12" s="26" t="s">
        <v>97</v>
      </c>
      <c r="B12" s="17">
        <v>901</v>
      </c>
      <c r="C12" s="18">
        <v>1</v>
      </c>
      <c r="D12" s="18">
        <v>2</v>
      </c>
      <c r="E12" s="19" t="s">
        <v>9</v>
      </c>
      <c r="F12" s="17">
        <v>120</v>
      </c>
      <c r="G12" s="20">
        <v>134338</v>
      </c>
      <c r="H12" s="82" t="s">
        <v>294</v>
      </c>
      <c r="I12" s="20">
        <v>134338</v>
      </c>
    </row>
    <row r="13" spans="1:10" ht="48" customHeight="1">
      <c r="A13" s="6" t="s">
        <v>106</v>
      </c>
      <c r="B13" s="22">
        <v>901</v>
      </c>
      <c r="C13" s="23">
        <v>1</v>
      </c>
      <c r="D13" s="23">
        <v>4</v>
      </c>
      <c r="E13" s="10"/>
      <c r="F13" s="10"/>
      <c r="G13" s="24">
        <f>SUM(G14,G23,G28,G33,G36)</f>
        <v>22438191</v>
      </c>
      <c r="H13" s="117" t="s">
        <v>440</v>
      </c>
      <c r="I13" s="118">
        <f>SUM(I14,I23,I28,I33,I36)</f>
        <v>28015051.004000001</v>
      </c>
    </row>
    <row r="14" spans="1:10" ht="30">
      <c r="A14" s="6" t="s">
        <v>107</v>
      </c>
      <c r="B14" s="22">
        <v>901</v>
      </c>
      <c r="C14" s="23">
        <v>1</v>
      </c>
      <c r="D14" s="23">
        <v>4</v>
      </c>
      <c r="E14" s="19" t="s">
        <v>10</v>
      </c>
      <c r="F14" s="10"/>
      <c r="G14" s="24">
        <f>SUM(G15,G18)</f>
        <v>19567391</v>
      </c>
      <c r="H14" s="117" t="s">
        <v>440</v>
      </c>
      <c r="I14" s="118">
        <f>SUM(I15,I18)</f>
        <v>25144251</v>
      </c>
    </row>
    <row r="15" spans="1:10" ht="30">
      <c r="A15" s="6" t="s">
        <v>94</v>
      </c>
      <c r="B15" s="17">
        <v>901</v>
      </c>
      <c r="C15" s="18">
        <v>1</v>
      </c>
      <c r="D15" s="18">
        <v>4</v>
      </c>
      <c r="E15" s="19" t="s">
        <v>11</v>
      </c>
      <c r="F15" s="10"/>
      <c r="G15" s="20">
        <f>SUM(G16)</f>
        <v>19424000</v>
      </c>
      <c r="H15" s="117" t="s">
        <v>439</v>
      </c>
      <c r="I15" s="119">
        <f>SUM(I16)</f>
        <v>25001028</v>
      </c>
    </row>
    <row r="16" spans="1:10" ht="63" customHeight="1">
      <c r="A16" s="6" t="s">
        <v>98</v>
      </c>
      <c r="B16" s="22">
        <v>901</v>
      </c>
      <c r="C16" s="23">
        <v>1</v>
      </c>
      <c r="D16" s="23">
        <v>4</v>
      </c>
      <c r="E16" s="25" t="s">
        <v>11</v>
      </c>
      <c r="F16" s="22">
        <v>100</v>
      </c>
      <c r="G16" s="24">
        <f>SUM(G17)</f>
        <v>19424000</v>
      </c>
      <c r="H16" s="117" t="s">
        <v>439</v>
      </c>
      <c r="I16" s="118">
        <f>SUM(I17)</f>
        <v>25001028</v>
      </c>
    </row>
    <row r="17" spans="1:9" ht="45">
      <c r="A17" s="6" t="s">
        <v>12</v>
      </c>
      <c r="B17" s="17">
        <v>901</v>
      </c>
      <c r="C17" s="18">
        <v>1</v>
      </c>
      <c r="D17" s="18">
        <v>4</v>
      </c>
      <c r="E17" s="19" t="s">
        <v>11</v>
      </c>
      <c r="F17" s="22">
        <v>120</v>
      </c>
      <c r="G17" s="24">
        <v>19424000</v>
      </c>
      <c r="H17" s="117" t="s">
        <v>439</v>
      </c>
      <c r="I17" s="118">
        <v>25001028</v>
      </c>
    </row>
    <row r="18" spans="1:9" ht="45">
      <c r="A18" s="13" t="s">
        <v>13</v>
      </c>
      <c r="B18" s="17">
        <v>901</v>
      </c>
      <c r="C18" s="18">
        <v>1</v>
      </c>
      <c r="D18" s="18">
        <v>4</v>
      </c>
      <c r="E18" s="19" t="s">
        <v>14</v>
      </c>
      <c r="F18" s="10"/>
      <c r="G18" s="24">
        <f>SUM(G19,G21)</f>
        <v>143391</v>
      </c>
      <c r="H18" s="123" t="s">
        <v>431</v>
      </c>
      <c r="I18" s="124">
        <f>SUM(I19,I21)</f>
        <v>143223</v>
      </c>
    </row>
    <row r="19" spans="1:9" ht="61.5" customHeight="1">
      <c r="A19" s="6" t="s">
        <v>98</v>
      </c>
      <c r="B19" s="22">
        <v>901</v>
      </c>
      <c r="C19" s="23">
        <v>1</v>
      </c>
      <c r="D19" s="23">
        <v>4</v>
      </c>
      <c r="E19" s="25" t="s">
        <v>14</v>
      </c>
      <c r="F19" s="22">
        <v>100</v>
      </c>
      <c r="G19" s="24">
        <f>SUM(G20)</f>
        <v>113391</v>
      </c>
      <c r="H19" s="123" t="s">
        <v>430</v>
      </c>
      <c r="I19" s="124">
        <f>SUM(I20)</f>
        <v>118223</v>
      </c>
    </row>
    <row r="20" spans="1:9" ht="45">
      <c r="A20" s="6" t="s">
        <v>97</v>
      </c>
      <c r="B20" s="17">
        <v>901</v>
      </c>
      <c r="C20" s="18">
        <v>1</v>
      </c>
      <c r="D20" s="18">
        <v>4</v>
      </c>
      <c r="E20" s="19" t="s">
        <v>14</v>
      </c>
      <c r="F20" s="17">
        <v>120</v>
      </c>
      <c r="G20" s="24">
        <v>113391</v>
      </c>
      <c r="H20" s="123" t="s">
        <v>430</v>
      </c>
      <c r="I20" s="124">
        <v>118223</v>
      </c>
    </row>
    <row r="21" spans="1:9" ht="30">
      <c r="A21" s="6" t="s">
        <v>99</v>
      </c>
      <c r="B21" s="17">
        <v>901</v>
      </c>
      <c r="C21" s="18">
        <v>1</v>
      </c>
      <c r="D21" s="18">
        <v>4</v>
      </c>
      <c r="E21" s="10" t="s">
        <v>14</v>
      </c>
      <c r="F21" s="17">
        <v>800</v>
      </c>
      <c r="G21" s="20">
        <f>SUM(G22)</f>
        <v>30000</v>
      </c>
      <c r="H21" s="69">
        <v>-5000</v>
      </c>
      <c r="I21" s="20">
        <f>SUM(I22)</f>
        <v>25000</v>
      </c>
    </row>
    <row r="22" spans="1:9" ht="30">
      <c r="A22" s="6" t="s">
        <v>100</v>
      </c>
      <c r="B22" s="17">
        <v>901</v>
      </c>
      <c r="C22" s="18">
        <v>1</v>
      </c>
      <c r="D22" s="18">
        <v>4</v>
      </c>
      <c r="E22" s="10" t="s">
        <v>14</v>
      </c>
      <c r="F22" s="17">
        <v>850</v>
      </c>
      <c r="G22" s="24">
        <v>30000</v>
      </c>
      <c r="H22" s="69">
        <v>-5000</v>
      </c>
      <c r="I22" s="24">
        <v>25000</v>
      </c>
    </row>
    <row r="23" spans="1:9" ht="60">
      <c r="A23" s="6" t="s">
        <v>108</v>
      </c>
      <c r="B23" s="22">
        <v>901</v>
      </c>
      <c r="C23" s="23">
        <v>1</v>
      </c>
      <c r="D23" s="23">
        <v>4</v>
      </c>
      <c r="E23" s="25" t="s">
        <v>16</v>
      </c>
      <c r="F23" s="10"/>
      <c r="G23" s="24">
        <f>SUM(G24,G26)</f>
        <v>847800</v>
      </c>
      <c r="H23" s="71" t="s">
        <v>294</v>
      </c>
      <c r="I23" s="24">
        <f>SUM(I24,I26)</f>
        <v>847800</v>
      </c>
    </row>
    <row r="24" spans="1:9" ht="63.75" customHeight="1">
      <c r="A24" s="6" t="s">
        <v>98</v>
      </c>
      <c r="B24" s="22">
        <v>901</v>
      </c>
      <c r="C24" s="23">
        <v>1</v>
      </c>
      <c r="D24" s="23">
        <v>4</v>
      </c>
      <c r="E24" s="25" t="s">
        <v>16</v>
      </c>
      <c r="F24" s="22">
        <v>100</v>
      </c>
      <c r="G24" s="24">
        <f>SUM(G25)</f>
        <v>846300</v>
      </c>
      <c r="H24" s="70" t="s">
        <v>339</v>
      </c>
      <c r="I24" s="24">
        <f>SUM(I25)</f>
        <v>847741</v>
      </c>
    </row>
    <row r="25" spans="1:9" ht="45">
      <c r="A25" s="26" t="s">
        <v>97</v>
      </c>
      <c r="B25" s="17">
        <v>901</v>
      </c>
      <c r="C25" s="18">
        <v>1</v>
      </c>
      <c r="D25" s="18">
        <v>4</v>
      </c>
      <c r="E25" s="19" t="s">
        <v>16</v>
      </c>
      <c r="F25" s="17">
        <v>120</v>
      </c>
      <c r="G25" s="20">
        <v>846300</v>
      </c>
      <c r="H25" s="70" t="s">
        <v>339</v>
      </c>
      <c r="I25" s="20">
        <v>847741</v>
      </c>
    </row>
    <row r="26" spans="1:9" ht="45">
      <c r="A26" s="6" t="s">
        <v>101</v>
      </c>
      <c r="B26" s="17">
        <v>901</v>
      </c>
      <c r="C26" s="18">
        <v>1</v>
      </c>
      <c r="D26" s="18">
        <v>4</v>
      </c>
      <c r="E26" s="19" t="s">
        <v>16</v>
      </c>
      <c r="F26" s="17">
        <v>200</v>
      </c>
      <c r="G26" s="20">
        <f>SUM(G27)</f>
        <v>1500</v>
      </c>
      <c r="H26" s="69">
        <v>-1441</v>
      </c>
      <c r="I26" s="20">
        <f>SUM(I27)</f>
        <v>59</v>
      </c>
    </row>
    <row r="27" spans="1:9" ht="45">
      <c r="A27" s="6" t="s">
        <v>102</v>
      </c>
      <c r="B27" s="22">
        <v>901</v>
      </c>
      <c r="C27" s="23">
        <v>1</v>
      </c>
      <c r="D27" s="23">
        <v>4</v>
      </c>
      <c r="E27" s="19" t="s">
        <v>16</v>
      </c>
      <c r="F27" s="22">
        <v>240</v>
      </c>
      <c r="G27" s="24">
        <v>1500</v>
      </c>
      <c r="H27" s="69">
        <v>-1441</v>
      </c>
      <c r="I27" s="24">
        <v>59</v>
      </c>
    </row>
    <row r="28" spans="1:9" ht="75.75" customHeight="1">
      <c r="A28" s="6" t="s">
        <v>109</v>
      </c>
      <c r="B28" s="22">
        <v>901</v>
      </c>
      <c r="C28" s="23">
        <v>1</v>
      </c>
      <c r="D28" s="23">
        <v>4</v>
      </c>
      <c r="E28" s="25" t="s">
        <v>18</v>
      </c>
      <c r="F28" s="10"/>
      <c r="G28" s="24">
        <f>SUM(G29,G31)</f>
        <v>666100</v>
      </c>
      <c r="H28" s="75" t="s">
        <v>294</v>
      </c>
      <c r="I28" s="24">
        <f>SUM(I29,I31)</f>
        <v>666100.00400000007</v>
      </c>
    </row>
    <row r="29" spans="1:9" ht="63" customHeight="1">
      <c r="A29" s="6" t="s">
        <v>98</v>
      </c>
      <c r="B29" s="22">
        <v>901</v>
      </c>
      <c r="C29" s="23">
        <v>1</v>
      </c>
      <c r="D29" s="23">
        <v>4</v>
      </c>
      <c r="E29" s="25" t="s">
        <v>18</v>
      </c>
      <c r="F29" s="22">
        <v>100</v>
      </c>
      <c r="G29" s="24">
        <f>SUM(G30)</f>
        <v>632964</v>
      </c>
      <c r="H29" s="105" t="s">
        <v>340</v>
      </c>
      <c r="I29" s="24">
        <f>SUM(I30)</f>
        <v>605865.93000000005</v>
      </c>
    </row>
    <row r="30" spans="1:9" ht="45">
      <c r="A30" s="6" t="s">
        <v>97</v>
      </c>
      <c r="B30" s="17">
        <v>901</v>
      </c>
      <c r="C30" s="18">
        <v>1</v>
      </c>
      <c r="D30" s="18">
        <v>4</v>
      </c>
      <c r="E30" s="19" t="s">
        <v>18</v>
      </c>
      <c r="F30" s="17">
        <v>120</v>
      </c>
      <c r="G30" s="20">
        <v>632964</v>
      </c>
      <c r="H30" s="106" t="s">
        <v>340</v>
      </c>
      <c r="I30" s="20">
        <v>605865.93000000005</v>
      </c>
    </row>
    <row r="31" spans="1:9" ht="45">
      <c r="A31" s="6" t="s">
        <v>101</v>
      </c>
      <c r="B31" s="22">
        <v>901</v>
      </c>
      <c r="C31" s="23">
        <v>1</v>
      </c>
      <c r="D31" s="23">
        <v>4</v>
      </c>
      <c r="E31" s="19" t="s">
        <v>18</v>
      </c>
      <c r="F31" s="22">
        <v>200</v>
      </c>
      <c r="G31" s="24">
        <f>SUM(G32)</f>
        <v>33136</v>
      </c>
      <c r="H31" s="75" t="s">
        <v>341</v>
      </c>
      <c r="I31" s="24">
        <f>SUM(I32)</f>
        <v>60234.074000000001</v>
      </c>
    </row>
    <row r="32" spans="1:9" ht="45">
      <c r="A32" s="6" t="s">
        <v>102</v>
      </c>
      <c r="B32" s="22">
        <v>901</v>
      </c>
      <c r="C32" s="23">
        <v>1</v>
      </c>
      <c r="D32" s="23">
        <v>4</v>
      </c>
      <c r="E32" s="19" t="s">
        <v>18</v>
      </c>
      <c r="F32" s="22">
        <v>240</v>
      </c>
      <c r="G32" s="24">
        <v>33136</v>
      </c>
      <c r="H32" s="75" t="s">
        <v>341</v>
      </c>
      <c r="I32" s="24">
        <v>60234.074000000001</v>
      </c>
    </row>
    <row r="33" spans="1:9" ht="60.75" customHeight="1">
      <c r="A33" s="6" t="s">
        <v>110</v>
      </c>
      <c r="B33" s="22">
        <v>901</v>
      </c>
      <c r="C33" s="23">
        <v>1</v>
      </c>
      <c r="D33" s="23">
        <v>4</v>
      </c>
      <c r="E33" s="25" t="s">
        <v>19</v>
      </c>
      <c r="F33" s="10"/>
      <c r="G33" s="24">
        <f>SUM(G34)</f>
        <v>24800</v>
      </c>
      <c r="H33" s="75" t="s">
        <v>294</v>
      </c>
      <c r="I33" s="24">
        <f>SUM(I34)</f>
        <v>24800</v>
      </c>
    </row>
    <row r="34" spans="1:9" ht="62.25" customHeight="1">
      <c r="A34" s="6" t="s">
        <v>98</v>
      </c>
      <c r="B34" s="22">
        <v>901</v>
      </c>
      <c r="C34" s="23">
        <v>1</v>
      </c>
      <c r="D34" s="23">
        <v>4</v>
      </c>
      <c r="E34" s="25" t="s">
        <v>19</v>
      </c>
      <c r="F34" s="22">
        <v>100</v>
      </c>
      <c r="G34" s="24">
        <f>SUM(G35)</f>
        <v>24800</v>
      </c>
      <c r="H34" s="69" t="s">
        <v>294</v>
      </c>
      <c r="I34" s="24">
        <f>SUM(I35)</f>
        <v>24800</v>
      </c>
    </row>
    <row r="35" spans="1:9" ht="45">
      <c r="A35" s="6" t="s">
        <v>97</v>
      </c>
      <c r="B35" s="22">
        <v>901</v>
      </c>
      <c r="C35" s="23">
        <v>1</v>
      </c>
      <c r="D35" s="23">
        <v>4</v>
      </c>
      <c r="E35" s="19" t="s">
        <v>19</v>
      </c>
      <c r="F35" s="22">
        <v>120</v>
      </c>
      <c r="G35" s="24">
        <v>24800</v>
      </c>
      <c r="H35" s="69" t="s">
        <v>294</v>
      </c>
      <c r="I35" s="24">
        <v>24800</v>
      </c>
    </row>
    <row r="36" spans="1:9" ht="90">
      <c r="A36" s="6" t="s">
        <v>111</v>
      </c>
      <c r="B36" s="22">
        <v>901</v>
      </c>
      <c r="C36" s="23">
        <v>1</v>
      </c>
      <c r="D36" s="23">
        <v>4</v>
      </c>
      <c r="E36" s="25" t="s">
        <v>20</v>
      </c>
      <c r="F36" s="10"/>
      <c r="G36" s="24">
        <f>SUM(G37,G39)</f>
        <v>1332100</v>
      </c>
      <c r="H36" s="70" t="s">
        <v>294</v>
      </c>
      <c r="I36" s="24">
        <f>SUM(I37,I39)</f>
        <v>1332100</v>
      </c>
    </row>
    <row r="37" spans="1:9" ht="63" customHeight="1">
      <c r="A37" s="6" t="s">
        <v>98</v>
      </c>
      <c r="B37" s="22">
        <v>901</v>
      </c>
      <c r="C37" s="23">
        <v>1</v>
      </c>
      <c r="D37" s="23">
        <v>4</v>
      </c>
      <c r="E37" s="25" t="s">
        <v>20</v>
      </c>
      <c r="F37" s="22">
        <v>100</v>
      </c>
      <c r="G37" s="24">
        <f>SUM(G38)</f>
        <v>852300</v>
      </c>
      <c r="H37" s="70" t="s">
        <v>342</v>
      </c>
      <c r="I37" s="24">
        <f>SUM(I38)</f>
        <v>1133804.76</v>
      </c>
    </row>
    <row r="38" spans="1:9" ht="45">
      <c r="A38" s="6" t="s">
        <v>97</v>
      </c>
      <c r="B38" s="17">
        <v>901</v>
      </c>
      <c r="C38" s="18">
        <v>1</v>
      </c>
      <c r="D38" s="18">
        <v>4</v>
      </c>
      <c r="E38" s="19" t="s">
        <v>20</v>
      </c>
      <c r="F38" s="17">
        <v>120</v>
      </c>
      <c r="G38" s="24">
        <v>852300</v>
      </c>
      <c r="H38" s="70" t="s">
        <v>342</v>
      </c>
      <c r="I38" s="24">
        <v>1133804.76</v>
      </c>
    </row>
    <row r="39" spans="1:9" ht="33" customHeight="1">
      <c r="A39" s="13" t="s">
        <v>17</v>
      </c>
      <c r="B39" s="22">
        <v>901</v>
      </c>
      <c r="C39" s="23">
        <v>1</v>
      </c>
      <c r="D39" s="23">
        <v>4</v>
      </c>
      <c r="E39" s="19" t="s">
        <v>20</v>
      </c>
      <c r="F39" s="22">
        <v>200</v>
      </c>
      <c r="G39" s="24">
        <f>SUM(G40)</f>
        <v>479800</v>
      </c>
      <c r="H39" s="70" t="s">
        <v>343</v>
      </c>
      <c r="I39" s="24">
        <f>SUM(I40)</f>
        <v>198295.24</v>
      </c>
    </row>
    <row r="40" spans="1:9" ht="45">
      <c r="A40" s="6" t="s">
        <v>102</v>
      </c>
      <c r="B40" s="22">
        <v>901</v>
      </c>
      <c r="C40" s="23">
        <v>1</v>
      </c>
      <c r="D40" s="23">
        <v>4</v>
      </c>
      <c r="E40" s="19" t="s">
        <v>20</v>
      </c>
      <c r="F40" s="22">
        <v>240</v>
      </c>
      <c r="G40" s="24">
        <v>479800</v>
      </c>
      <c r="H40" s="70" t="s">
        <v>343</v>
      </c>
      <c r="I40" s="24">
        <v>198295.24</v>
      </c>
    </row>
    <row r="41" spans="1:9" ht="15">
      <c r="A41" s="16" t="s">
        <v>22</v>
      </c>
      <c r="B41" s="27">
        <v>901</v>
      </c>
      <c r="C41" s="28">
        <v>1</v>
      </c>
      <c r="D41" s="27">
        <v>11</v>
      </c>
      <c r="E41" s="25"/>
      <c r="F41" s="25"/>
      <c r="G41" s="29">
        <f t="shared" ref="G41:I44" si="0">SUM(G42)</f>
        <v>200000</v>
      </c>
      <c r="H41" s="69">
        <v>-200000</v>
      </c>
      <c r="I41" s="29">
        <f t="shared" si="0"/>
        <v>0</v>
      </c>
    </row>
    <row r="42" spans="1:9" ht="30">
      <c r="A42" s="6" t="s">
        <v>112</v>
      </c>
      <c r="B42" s="17">
        <v>901</v>
      </c>
      <c r="C42" s="18">
        <v>1</v>
      </c>
      <c r="D42" s="17">
        <v>11</v>
      </c>
      <c r="E42" s="10" t="s">
        <v>21</v>
      </c>
      <c r="F42" s="19"/>
      <c r="G42" s="20">
        <f t="shared" si="0"/>
        <v>200000</v>
      </c>
      <c r="H42" s="69">
        <v>-200000</v>
      </c>
      <c r="I42" s="20">
        <f t="shared" si="0"/>
        <v>0</v>
      </c>
    </row>
    <row r="43" spans="1:9" ht="30">
      <c r="A43" s="6" t="s">
        <v>113</v>
      </c>
      <c r="B43" s="17">
        <v>901</v>
      </c>
      <c r="C43" s="18">
        <v>1</v>
      </c>
      <c r="D43" s="17">
        <v>11</v>
      </c>
      <c r="E43" s="10" t="s">
        <v>23</v>
      </c>
      <c r="F43" s="10"/>
      <c r="G43" s="20">
        <f t="shared" si="0"/>
        <v>200000</v>
      </c>
      <c r="H43" s="69">
        <v>-200000</v>
      </c>
      <c r="I43" s="20">
        <f t="shared" si="0"/>
        <v>0</v>
      </c>
    </row>
    <row r="44" spans="1:9" ht="30">
      <c r="A44" s="6" t="s">
        <v>99</v>
      </c>
      <c r="B44" s="17">
        <v>901</v>
      </c>
      <c r="C44" s="18">
        <v>1</v>
      </c>
      <c r="D44" s="17">
        <v>11</v>
      </c>
      <c r="E44" s="10" t="s">
        <v>23</v>
      </c>
      <c r="F44" s="17">
        <v>800</v>
      </c>
      <c r="G44" s="20">
        <f t="shared" si="0"/>
        <v>200000</v>
      </c>
      <c r="H44" s="69">
        <v>-200000</v>
      </c>
      <c r="I44" s="20">
        <f t="shared" si="0"/>
        <v>0</v>
      </c>
    </row>
    <row r="45" spans="1:9" ht="30">
      <c r="A45" s="16" t="s">
        <v>24</v>
      </c>
      <c r="B45" s="17">
        <v>901</v>
      </c>
      <c r="C45" s="18">
        <v>1</v>
      </c>
      <c r="D45" s="17">
        <v>11</v>
      </c>
      <c r="E45" s="10" t="s">
        <v>23</v>
      </c>
      <c r="F45" s="17">
        <v>870</v>
      </c>
      <c r="G45" s="20">
        <v>200000</v>
      </c>
      <c r="H45" s="69">
        <v>-200000</v>
      </c>
      <c r="I45" s="20">
        <v>0</v>
      </c>
    </row>
    <row r="46" spans="1:9" ht="15">
      <c r="A46" s="6" t="s">
        <v>114</v>
      </c>
      <c r="B46" s="17">
        <v>901</v>
      </c>
      <c r="C46" s="18">
        <v>1</v>
      </c>
      <c r="D46" s="17">
        <v>13</v>
      </c>
      <c r="E46" s="19"/>
      <c r="F46" s="19"/>
      <c r="G46" s="20">
        <f>SUM(G47,G51,G55)</f>
        <v>5448511</v>
      </c>
      <c r="H46" s="75" t="s">
        <v>354</v>
      </c>
      <c r="I46" s="20">
        <f>SUM(I47,I51,I55)</f>
        <v>7242902</v>
      </c>
    </row>
    <row r="47" spans="1:9" ht="60">
      <c r="A47" s="6" t="s">
        <v>115</v>
      </c>
      <c r="B47" s="22">
        <v>901</v>
      </c>
      <c r="C47" s="23">
        <v>1</v>
      </c>
      <c r="D47" s="22">
        <v>13</v>
      </c>
      <c r="E47" s="25" t="s">
        <v>25</v>
      </c>
      <c r="F47" s="10"/>
      <c r="G47" s="24">
        <f t="shared" ref="G47:I49" si="1">SUM(G48)</f>
        <v>40000</v>
      </c>
      <c r="H47" s="71" t="s">
        <v>294</v>
      </c>
      <c r="I47" s="24">
        <f t="shared" si="1"/>
        <v>40000</v>
      </c>
    </row>
    <row r="48" spans="1:9" ht="45">
      <c r="A48" s="6" t="s">
        <v>117</v>
      </c>
      <c r="B48" s="22">
        <v>901</v>
      </c>
      <c r="C48" s="23">
        <v>1</v>
      </c>
      <c r="D48" s="22">
        <v>13</v>
      </c>
      <c r="E48" s="25" t="s">
        <v>26</v>
      </c>
      <c r="F48" s="22"/>
      <c r="G48" s="30">
        <f t="shared" si="1"/>
        <v>40000</v>
      </c>
      <c r="H48" s="69" t="s">
        <v>294</v>
      </c>
      <c r="I48" s="30">
        <f t="shared" si="1"/>
        <v>40000</v>
      </c>
    </row>
    <row r="49" spans="1:9" ht="45">
      <c r="A49" s="6" t="s">
        <v>101</v>
      </c>
      <c r="B49" s="22">
        <v>901</v>
      </c>
      <c r="C49" s="23">
        <v>1</v>
      </c>
      <c r="D49" s="22">
        <v>13</v>
      </c>
      <c r="E49" s="19" t="s">
        <v>26</v>
      </c>
      <c r="F49" s="22">
        <v>200</v>
      </c>
      <c r="G49" s="30">
        <f t="shared" si="1"/>
        <v>40000</v>
      </c>
      <c r="H49" s="69" t="s">
        <v>294</v>
      </c>
      <c r="I49" s="30">
        <f t="shared" si="1"/>
        <v>40000</v>
      </c>
    </row>
    <row r="50" spans="1:9" ht="45">
      <c r="A50" s="6" t="s">
        <v>102</v>
      </c>
      <c r="B50" s="22">
        <v>901</v>
      </c>
      <c r="C50" s="23">
        <v>1</v>
      </c>
      <c r="D50" s="22">
        <v>13</v>
      </c>
      <c r="E50" s="19" t="s">
        <v>26</v>
      </c>
      <c r="F50" s="22">
        <v>240</v>
      </c>
      <c r="G50" s="30">
        <v>40000</v>
      </c>
      <c r="H50" s="69" t="s">
        <v>294</v>
      </c>
      <c r="I50" s="30">
        <v>40000</v>
      </c>
    </row>
    <row r="51" spans="1:9" ht="45">
      <c r="A51" s="6" t="s">
        <v>118</v>
      </c>
      <c r="B51" s="22">
        <v>901</v>
      </c>
      <c r="C51" s="23">
        <v>1</v>
      </c>
      <c r="D51" s="22">
        <v>13</v>
      </c>
      <c r="E51" s="19" t="s">
        <v>27</v>
      </c>
      <c r="F51" s="10"/>
      <c r="G51" s="24">
        <f t="shared" ref="G51:I53" si="2">SUM(G52)</f>
        <v>30000</v>
      </c>
      <c r="H51" s="68" t="s">
        <v>294</v>
      </c>
      <c r="I51" s="24">
        <f t="shared" si="2"/>
        <v>30000</v>
      </c>
    </row>
    <row r="52" spans="1:9" ht="30">
      <c r="A52" s="6" t="s">
        <v>105</v>
      </c>
      <c r="B52" s="17">
        <v>901</v>
      </c>
      <c r="C52" s="18">
        <v>1</v>
      </c>
      <c r="D52" s="17">
        <v>13</v>
      </c>
      <c r="E52" s="11" t="s">
        <v>217</v>
      </c>
      <c r="F52" s="10"/>
      <c r="G52" s="20">
        <f t="shared" si="2"/>
        <v>30000</v>
      </c>
      <c r="H52" s="68" t="s">
        <v>294</v>
      </c>
      <c r="I52" s="20">
        <f t="shared" si="2"/>
        <v>30000</v>
      </c>
    </row>
    <row r="53" spans="1:9" ht="45">
      <c r="A53" s="6" t="s">
        <v>101</v>
      </c>
      <c r="B53" s="22">
        <v>901</v>
      </c>
      <c r="C53" s="23">
        <v>1</v>
      </c>
      <c r="D53" s="22">
        <v>13</v>
      </c>
      <c r="E53" s="11" t="s">
        <v>217</v>
      </c>
      <c r="F53" s="22">
        <v>200</v>
      </c>
      <c r="G53" s="24">
        <f t="shared" si="2"/>
        <v>30000</v>
      </c>
      <c r="H53" s="69" t="s">
        <v>294</v>
      </c>
      <c r="I53" s="24">
        <f t="shared" si="2"/>
        <v>30000</v>
      </c>
    </row>
    <row r="54" spans="1:9" ht="45">
      <c r="A54" s="6" t="s">
        <v>102</v>
      </c>
      <c r="B54" s="22">
        <v>901</v>
      </c>
      <c r="C54" s="23">
        <v>1</v>
      </c>
      <c r="D54" s="22">
        <v>13</v>
      </c>
      <c r="E54" s="11" t="s">
        <v>217</v>
      </c>
      <c r="F54" s="22">
        <v>240</v>
      </c>
      <c r="G54" s="24">
        <v>30000</v>
      </c>
      <c r="H54" s="69" t="s">
        <v>294</v>
      </c>
      <c r="I54" s="24">
        <v>30000</v>
      </c>
    </row>
    <row r="55" spans="1:9" ht="30">
      <c r="A55" s="16" t="s">
        <v>28</v>
      </c>
      <c r="B55" s="17">
        <v>901</v>
      </c>
      <c r="C55" s="18">
        <v>1</v>
      </c>
      <c r="D55" s="17">
        <v>13</v>
      </c>
      <c r="E55" s="10" t="s">
        <v>21</v>
      </c>
      <c r="F55" s="19"/>
      <c r="G55" s="20">
        <f>SUM(G59,G62,G67,G73,G76)</f>
        <v>5378511</v>
      </c>
      <c r="H55" s="91" t="s">
        <v>354</v>
      </c>
      <c r="I55" s="20">
        <f>SUM(I59,I56,I62,I67,I73,I76)</f>
        <v>7172902</v>
      </c>
    </row>
    <row r="56" spans="1:9" ht="45">
      <c r="A56" s="76" t="s">
        <v>344</v>
      </c>
      <c r="B56" s="17">
        <v>901</v>
      </c>
      <c r="C56" s="18">
        <v>1</v>
      </c>
      <c r="D56" s="17">
        <v>13</v>
      </c>
      <c r="E56" s="11" t="s">
        <v>347</v>
      </c>
      <c r="F56" s="19"/>
      <c r="G56" s="24">
        <f t="shared" ref="G56:I57" si="3">SUM(G57)</f>
        <v>0</v>
      </c>
      <c r="H56" s="75" t="s">
        <v>348</v>
      </c>
      <c r="I56" s="24">
        <f t="shared" ref="I56" si="4">SUM(I57)</f>
        <v>810000</v>
      </c>
    </row>
    <row r="57" spans="1:9" ht="45">
      <c r="A57" s="107" t="s">
        <v>345</v>
      </c>
      <c r="B57" s="17">
        <v>901</v>
      </c>
      <c r="C57" s="18">
        <v>1</v>
      </c>
      <c r="D57" s="17">
        <v>13</v>
      </c>
      <c r="E57" s="11" t="s">
        <v>347</v>
      </c>
      <c r="F57" s="109">
        <v>400</v>
      </c>
      <c r="G57" s="24">
        <f t="shared" si="3"/>
        <v>0</v>
      </c>
      <c r="H57" s="75" t="s">
        <v>348</v>
      </c>
      <c r="I57" s="24">
        <f t="shared" si="3"/>
        <v>810000</v>
      </c>
    </row>
    <row r="58" spans="1:9" ht="30">
      <c r="A58" s="108" t="s">
        <v>346</v>
      </c>
      <c r="B58" s="17">
        <v>901</v>
      </c>
      <c r="C58" s="18">
        <v>1</v>
      </c>
      <c r="D58" s="17">
        <v>13</v>
      </c>
      <c r="E58" s="11" t="s">
        <v>347</v>
      </c>
      <c r="F58" s="109">
        <v>410</v>
      </c>
      <c r="G58" s="20">
        <v>0</v>
      </c>
      <c r="H58" s="91" t="s">
        <v>348</v>
      </c>
      <c r="I58" s="20">
        <v>810000</v>
      </c>
    </row>
    <row r="59" spans="1:9" ht="45">
      <c r="A59" s="6" t="s">
        <v>240</v>
      </c>
      <c r="B59" s="22">
        <v>901</v>
      </c>
      <c r="C59" s="23">
        <v>1</v>
      </c>
      <c r="D59" s="22">
        <v>13</v>
      </c>
      <c r="E59" s="19" t="s">
        <v>29</v>
      </c>
      <c r="F59" s="10"/>
      <c r="G59" s="24">
        <f>SUM(G60)</f>
        <v>305200</v>
      </c>
      <c r="H59" s="68" t="s">
        <v>294</v>
      </c>
      <c r="I59" s="24">
        <f>SUM(I60)</f>
        <v>305200</v>
      </c>
    </row>
    <row r="60" spans="1:9" ht="45">
      <c r="A60" s="6" t="s">
        <v>103</v>
      </c>
      <c r="B60" s="22">
        <v>901</v>
      </c>
      <c r="C60" s="23">
        <v>1</v>
      </c>
      <c r="D60" s="22">
        <v>13</v>
      </c>
      <c r="E60" s="19" t="s">
        <v>29</v>
      </c>
      <c r="F60" s="22">
        <v>600</v>
      </c>
      <c r="G60" s="24">
        <f>SUM(G61)</f>
        <v>305200</v>
      </c>
      <c r="H60" s="69" t="s">
        <v>294</v>
      </c>
      <c r="I60" s="24">
        <f>SUM(I61)</f>
        <v>305200</v>
      </c>
    </row>
    <row r="61" spans="1:9" ht="35.25" customHeight="1">
      <c r="A61" s="6" t="s">
        <v>104</v>
      </c>
      <c r="B61" s="22">
        <v>901</v>
      </c>
      <c r="C61" s="23">
        <v>1</v>
      </c>
      <c r="D61" s="22">
        <v>13</v>
      </c>
      <c r="E61" s="19" t="s">
        <v>29</v>
      </c>
      <c r="F61" s="22">
        <v>630</v>
      </c>
      <c r="G61" s="24">
        <v>305200</v>
      </c>
      <c r="H61" s="69" t="s">
        <v>294</v>
      </c>
      <c r="I61" s="24">
        <v>305200</v>
      </c>
    </row>
    <row r="62" spans="1:9" ht="76.5" customHeight="1">
      <c r="A62" s="6" t="s">
        <v>120</v>
      </c>
      <c r="B62" s="22">
        <v>901</v>
      </c>
      <c r="C62" s="23">
        <v>1</v>
      </c>
      <c r="D62" s="22">
        <v>13</v>
      </c>
      <c r="E62" s="25" t="s">
        <v>30</v>
      </c>
      <c r="F62" s="10"/>
      <c r="G62" s="24">
        <f>SUM(G63,G65)</f>
        <v>34300</v>
      </c>
      <c r="H62" s="68" t="s">
        <v>294</v>
      </c>
      <c r="I62" s="24">
        <f>SUM(I63,I65)</f>
        <v>34300</v>
      </c>
    </row>
    <row r="63" spans="1:9" ht="45">
      <c r="A63" s="6" t="s">
        <v>101</v>
      </c>
      <c r="B63" s="22">
        <v>901</v>
      </c>
      <c r="C63" s="23">
        <v>1</v>
      </c>
      <c r="D63" s="22">
        <v>13</v>
      </c>
      <c r="E63" s="19" t="s">
        <v>30</v>
      </c>
      <c r="F63" s="22">
        <v>200</v>
      </c>
      <c r="G63" s="24">
        <f>SUM(G64)</f>
        <v>17100</v>
      </c>
      <c r="H63" s="70" t="s">
        <v>294</v>
      </c>
      <c r="I63" s="24">
        <f>SUM(I64)</f>
        <v>17100</v>
      </c>
    </row>
    <row r="64" spans="1:9" ht="45">
      <c r="A64" s="6" t="s">
        <v>102</v>
      </c>
      <c r="B64" s="22">
        <v>901</v>
      </c>
      <c r="C64" s="23">
        <v>1</v>
      </c>
      <c r="D64" s="22">
        <v>13</v>
      </c>
      <c r="E64" s="19" t="s">
        <v>30</v>
      </c>
      <c r="F64" s="22">
        <v>240</v>
      </c>
      <c r="G64" s="24">
        <v>17100</v>
      </c>
      <c r="H64" s="70" t="s">
        <v>294</v>
      </c>
      <c r="I64" s="24">
        <v>17100</v>
      </c>
    </row>
    <row r="65" spans="1:9" ht="30">
      <c r="A65" s="16" t="s">
        <v>31</v>
      </c>
      <c r="B65" s="17">
        <v>901</v>
      </c>
      <c r="C65" s="18">
        <v>1</v>
      </c>
      <c r="D65" s="17">
        <v>13</v>
      </c>
      <c r="E65" s="10" t="s">
        <v>30</v>
      </c>
      <c r="F65" s="17">
        <v>500</v>
      </c>
      <c r="G65" s="20">
        <f>SUM(G66)</f>
        <v>17200</v>
      </c>
      <c r="H65" s="70" t="s">
        <v>294</v>
      </c>
      <c r="I65" s="20">
        <f>SUM(I66)</f>
        <v>17200</v>
      </c>
    </row>
    <row r="66" spans="1:9" ht="30">
      <c r="A66" s="16" t="s">
        <v>32</v>
      </c>
      <c r="B66" s="17">
        <v>901</v>
      </c>
      <c r="C66" s="18">
        <v>1</v>
      </c>
      <c r="D66" s="17">
        <v>13</v>
      </c>
      <c r="E66" s="10" t="s">
        <v>30</v>
      </c>
      <c r="F66" s="17">
        <v>530</v>
      </c>
      <c r="G66" s="20">
        <v>17200</v>
      </c>
      <c r="H66" s="70" t="s">
        <v>294</v>
      </c>
      <c r="I66" s="20">
        <v>17200</v>
      </c>
    </row>
    <row r="67" spans="1:9" ht="75">
      <c r="A67" s="6" t="s">
        <v>121</v>
      </c>
      <c r="B67" s="22">
        <v>901</v>
      </c>
      <c r="C67" s="23">
        <v>1</v>
      </c>
      <c r="D67" s="22">
        <v>13</v>
      </c>
      <c r="E67" s="25" t="s">
        <v>33</v>
      </c>
      <c r="F67" s="10"/>
      <c r="G67" s="24">
        <f>SUM(G68,G70)</f>
        <v>4711851</v>
      </c>
      <c r="H67" s="75" t="s">
        <v>351</v>
      </c>
      <c r="I67" s="24">
        <f>SUM(I68,I70)</f>
        <v>5297251</v>
      </c>
    </row>
    <row r="68" spans="1:9" ht="45">
      <c r="A68" s="6" t="s">
        <v>101</v>
      </c>
      <c r="B68" s="22">
        <v>901</v>
      </c>
      <c r="C68" s="23">
        <v>1</v>
      </c>
      <c r="D68" s="22">
        <v>13</v>
      </c>
      <c r="E68" s="19" t="s">
        <v>33</v>
      </c>
      <c r="F68" s="22">
        <v>200</v>
      </c>
      <c r="G68" s="24">
        <f>SUM(G69)</f>
        <v>4479998</v>
      </c>
      <c r="H68" s="70" t="s">
        <v>349</v>
      </c>
      <c r="I68" s="24">
        <f>SUM(I69)</f>
        <v>5087785</v>
      </c>
    </row>
    <row r="69" spans="1:9" ht="45">
      <c r="A69" s="6" t="s">
        <v>102</v>
      </c>
      <c r="B69" s="22">
        <v>901</v>
      </c>
      <c r="C69" s="23">
        <v>1</v>
      </c>
      <c r="D69" s="22">
        <v>13</v>
      </c>
      <c r="E69" s="19" t="s">
        <v>33</v>
      </c>
      <c r="F69" s="22">
        <v>240</v>
      </c>
      <c r="G69" s="24">
        <v>4479998</v>
      </c>
      <c r="H69" s="70" t="s">
        <v>349</v>
      </c>
      <c r="I69" s="24">
        <v>5087785</v>
      </c>
    </row>
    <row r="70" spans="1:9" ht="30">
      <c r="A70" s="6" t="s">
        <v>99</v>
      </c>
      <c r="B70" s="17">
        <v>901</v>
      </c>
      <c r="C70" s="18">
        <v>1</v>
      </c>
      <c r="D70" s="17">
        <v>13</v>
      </c>
      <c r="E70" s="10" t="s">
        <v>33</v>
      </c>
      <c r="F70" s="17">
        <v>800</v>
      </c>
      <c r="G70" s="24">
        <f>SUM(G71,G72)</f>
        <v>231853</v>
      </c>
      <c r="H70" s="70" t="s">
        <v>350</v>
      </c>
      <c r="I70" s="24">
        <f>SUM(I71,I72)</f>
        <v>209466</v>
      </c>
    </row>
    <row r="71" spans="1:9" ht="30">
      <c r="A71" s="76" t="s">
        <v>99</v>
      </c>
      <c r="B71" s="17">
        <v>901</v>
      </c>
      <c r="C71" s="18">
        <v>1</v>
      </c>
      <c r="D71" s="17">
        <v>13</v>
      </c>
      <c r="E71" s="10" t="s">
        <v>33</v>
      </c>
      <c r="F71" s="17">
        <v>830</v>
      </c>
      <c r="G71" s="20">
        <v>141000</v>
      </c>
      <c r="H71" s="70" t="s">
        <v>294</v>
      </c>
      <c r="I71" s="20">
        <v>141000</v>
      </c>
    </row>
    <row r="72" spans="1:9" ht="30">
      <c r="A72" s="6" t="s">
        <v>100</v>
      </c>
      <c r="B72" s="17">
        <v>901</v>
      </c>
      <c r="C72" s="18">
        <v>1</v>
      </c>
      <c r="D72" s="17">
        <v>13</v>
      </c>
      <c r="E72" s="10" t="s">
        <v>33</v>
      </c>
      <c r="F72" s="17">
        <v>850</v>
      </c>
      <c r="G72" s="20">
        <v>90853</v>
      </c>
      <c r="H72" s="70" t="s">
        <v>350</v>
      </c>
      <c r="I72" s="20">
        <v>68466</v>
      </c>
    </row>
    <row r="73" spans="1:9" ht="30">
      <c r="A73" s="54" t="s">
        <v>253</v>
      </c>
      <c r="B73" s="17">
        <v>901</v>
      </c>
      <c r="C73" s="18">
        <v>1</v>
      </c>
      <c r="D73" s="17">
        <v>13</v>
      </c>
      <c r="E73" s="11" t="s">
        <v>254</v>
      </c>
      <c r="F73" s="17"/>
      <c r="G73" s="20">
        <f>SUM(G74)</f>
        <v>323160</v>
      </c>
      <c r="H73" s="82" t="s">
        <v>352</v>
      </c>
      <c r="I73" s="20">
        <f>SUM(I74)</f>
        <v>322151</v>
      </c>
    </row>
    <row r="74" spans="1:9" ht="45">
      <c r="A74" s="2" t="s">
        <v>101</v>
      </c>
      <c r="B74" s="17">
        <v>901</v>
      </c>
      <c r="C74" s="18">
        <v>1</v>
      </c>
      <c r="D74" s="17">
        <v>13</v>
      </c>
      <c r="E74" s="11" t="s">
        <v>254</v>
      </c>
      <c r="F74" s="17">
        <v>200</v>
      </c>
      <c r="G74" s="20">
        <f>SUM(G75)</f>
        <v>323160</v>
      </c>
      <c r="H74" s="82" t="s">
        <v>352</v>
      </c>
      <c r="I74" s="20">
        <f>SUM(I75)</f>
        <v>322151</v>
      </c>
    </row>
    <row r="75" spans="1:9" ht="45">
      <c r="A75" s="2" t="s">
        <v>102</v>
      </c>
      <c r="B75" s="17">
        <v>901</v>
      </c>
      <c r="C75" s="18">
        <v>1</v>
      </c>
      <c r="D75" s="17">
        <v>13</v>
      </c>
      <c r="E75" s="11" t="s">
        <v>254</v>
      </c>
      <c r="F75" s="17">
        <v>240</v>
      </c>
      <c r="G75" s="20">
        <v>323160</v>
      </c>
      <c r="H75" s="82" t="s">
        <v>352</v>
      </c>
      <c r="I75" s="20">
        <v>322151</v>
      </c>
    </row>
    <row r="76" spans="1:9" ht="60">
      <c r="A76" s="80" t="s">
        <v>332</v>
      </c>
      <c r="B76" s="17">
        <v>901</v>
      </c>
      <c r="C76" s="18">
        <v>1</v>
      </c>
      <c r="D76" s="17">
        <v>13</v>
      </c>
      <c r="E76" s="84" t="s">
        <v>333</v>
      </c>
      <c r="F76" s="17"/>
      <c r="G76" s="20">
        <f>SUM(G77)</f>
        <v>4000</v>
      </c>
      <c r="H76" s="82" t="s">
        <v>353</v>
      </c>
      <c r="I76" s="20">
        <f>SUM(I77)</f>
        <v>404000</v>
      </c>
    </row>
    <row r="77" spans="1:9" ht="45">
      <c r="A77" s="80" t="s">
        <v>101</v>
      </c>
      <c r="B77" s="17">
        <v>901</v>
      </c>
      <c r="C77" s="18">
        <v>1</v>
      </c>
      <c r="D77" s="17">
        <v>13</v>
      </c>
      <c r="E77" s="84" t="s">
        <v>333</v>
      </c>
      <c r="F77" s="17">
        <v>200</v>
      </c>
      <c r="G77" s="20">
        <f>SUM(G78)</f>
        <v>4000</v>
      </c>
      <c r="H77" s="82" t="s">
        <v>353</v>
      </c>
      <c r="I77" s="20">
        <f>SUM(I78)</f>
        <v>404000</v>
      </c>
    </row>
    <row r="78" spans="1:9" ht="45">
      <c r="A78" s="80" t="s">
        <v>102</v>
      </c>
      <c r="B78" s="17">
        <v>901</v>
      </c>
      <c r="C78" s="18">
        <v>1</v>
      </c>
      <c r="D78" s="17">
        <v>13</v>
      </c>
      <c r="E78" s="84" t="s">
        <v>333</v>
      </c>
      <c r="F78" s="17">
        <v>240</v>
      </c>
      <c r="G78" s="20">
        <v>4000</v>
      </c>
      <c r="H78" s="82" t="s">
        <v>353</v>
      </c>
      <c r="I78" s="20">
        <v>404000</v>
      </c>
    </row>
    <row r="79" spans="1:9" ht="30">
      <c r="A79" s="6" t="s">
        <v>122</v>
      </c>
      <c r="B79" s="17">
        <v>901</v>
      </c>
      <c r="C79" s="18">
        <v>3</v>
      </c>
      <c r="D79" s="10"/>
      <c r="E79" s="10"/>
      <c r="F79" s="10"/>
      <c r="G79" s="20">
        <f>SUM(G80)</f>
        <v>222650</v>
      </c>
      <c r="H79" s="70" t="s">
        <v>355</v>
      </c>
      <c r="I79" s="20">
        <f>SUM(I80)</f>
        <v>223659</v>
      </c>
    </row>
    <row r="80" spans="1:9" ht="15">
      <c r="A80" s="16" t="s">
        <v>34</v>
      </c>
      <c r="B80" s="27">
        <v>901</v>
      </c>
      <c r="C80" s="28">
        <v>3</v>
      </c>
      <c r="D80" s="28">
        <v>9</v>
      </c>
      <c r="E80" s="25"/>
      <c r="F80" s="25"/>
      <c r="G80" s="29">
        <f t="shared" ref="G80:I81" si="5">SUM(G81)</f>
        <v>222650</v>
      </c>
      <c r="H80" s="70" t="s">
        <v>355</v>
      </c>
      <c r="I80" s="29">
        <f t="shared" si="5"/>
        <v>223659</v>
      </c>
    </row>
    <row r="81" spans="1:9" ht="30">
      <c r="A81" s="6" t="s">
        <v>112</v>
      </c>
      <c r="B81" s="17">
        <v>901</v>
      </c>
      <c r="C81" s="18">
        <v>3</v>
      </c>
      <c r="D81" s="18">
        <v>9</v>
      </c>
      <c r="E81" s="10" t="s">
        <v>21</v>
      </c>
      <c r="F81" s="19"/>
      <c r="G81" s="20">
        <f t="shared" si="5"/>
        <v>222650</v>
      </c>
      <c r="H81" s="70" t="s">
        <v>355</v>
      </c>
      <c r="I81" s="20">
        <f t="shared" si="5"/>
        <v>223659</v>
      </c>
    </row>
    <row r="82" spans="1:9" ht="45">
      <c r="A82" s="6" t="s">
        <v>123</v>
      </c>
      <c r="B82" s="22">
        <v>901</v>
      </c>
      <c r="C82" s="23">
        <v>3</v>
      </c>
      <c r="D82" s="23">
        <v>9</v>
      </c>
      <c r="E82" s="25" t="s">
        <v>35</v>
      </c>
      <c r="F82" s="10"/>
      <c r="G82" s="24">
        <f>SUM(G83)</f>
        <v>222650</v>
      </c>
      <c r="H82" s="70" t="s">
        <v>355</v>
      </c>
      <c r="I82" s="24">
        <f>SUM(I83)</f>
        <v>223659</v>
      </c>
    </row>
    <row r="83" spans="1:9" ht="45">
      <c r="A83" s="6" t="s">
        <v>101</v>
      </c>
      <c r="B83" s="22">
        <v>901</v>
      </c>
      <c r="C83" s="23">
        <v>3</v>
      </c>
      <c r="D83" s="23">
        <v>9</v>
      </c>
      <c r="E83" s="19" t="s">
        <v>35</v>
      </c>
      <c r="F83" s="22">
        <v>200</v>
      </c>
      <c r="G83" s="24">
        <f>SUM(G84)</f>
        <v>222650</v>
      </c>
      <c r="H83" s="70" t="s">
        <v>355</v>
      </c>
      <c r="I83" s="24">
        <f>SUM(I84)</f>
        <v>223659</v>
      </c>
    </row>
    <row r="84" spans="1:9" ht="45">
      <c r="A84" s="6" t="s">
        <v>102</v>
      </c>
      <c r="B84" s="22">
        <v>901</v>
      </c>
      <c r="C84" s="23">
        <v>3</v>
      </c>
      <c r="D84" s="23">
        <v>9</v>
      </c>
      <c r="E84" s="19" t="s">
        <v>35</v>
      </c>
      <c r="F84" s="22">
        <v>240</v>
      </c>
      <c r="G84" s="24">
        <v>222650</v>
      </c>
      <c r="H84" s="70" t="s">
        <v>355</v>
      </c>
      <c r="I84" s="24">
        <v>223659</v>
      </c>
    </row>
    <row r="85" spans="1:9" ht="15">
      <c r="A85" s="16" t="s">
        <v>37</v>
      </c>
      <c r="B85" s="17">
        <v>901</v>
      </c>
      <c r="C85" s="18">
        <v>4</v>
      </c>
      <c r="D85" s="19"/>
      <c r="E85" s="19"/>
      <c r="F85" s="19"/>
      <c r="G85" s="20">
        <f>SUM(G86,G93,G125,G111)</f>
        <v>11150177</v>
      </c>
      <c r="H85" s="75" t="s">
        <v>361</v>
      </c>
      <c r="I85" s="20">
        <f>SUM(I86,I93,I125,I111)</f>
        <v>8206143</v>
      </c>
    </row>
    <row r="86" spans="1:9" ht="15">
      <c r="A86" s="16" t="s">
        <v>38</v>
      </c>
      <c r="B86" s="17">
        <v>901</v>
      </c>
      <c r="C86" s="18">
        <v>4</v>
      </c>
      <c r="D86" s="18">
        <v>1</v>
      </c>
      <c r="E86" s="19"/>
      <c r="F86" s="19"/>
      <c r="G86" s="20">
        <f>SUM(G87)</f>
        <v>582100</v>
      </c>
      <c r="H86" s="75" t="s">
        <v>294</v>
      </c>
      <c r="I86" s="20">
        <f>SUM(I87)</f>
        <v>582100</v>
      </c>
    </row>
    <row r="87" spans="1:9" ht="30">
      <c r="A87" s="16" t="s">
        <v>28</v>
      </c>
      <c r="B87" s="17">
        <v>901</v>
      </c>
      <c r="C87" s="18">
        <v>4</v>
      </c>
      <c r="D87" s="18">
        <v>1</v>
      </c>
      <c r="E87" s="10" t="s">
        <v>21</v>
      </c>
      <c r="F87" s="19"/>
      <c r="G87" s="24">
        <f>SUM(G88)</f>
        <v>582100</v>
      </c>
      <c r="H87" s="75" t="s">
        <v>294</v>
      </c>
      <c r="I87" s="24">
        <f>SUM(I88)</f>
        <v>582100</v>
      </c>
    </row>
    <row r="88" spans="1:9" ht="60.75" customHeight="1">
      <c r="A88" s="6" t="s">
        <v>125</v>
      </c>
      <c r="B88" s="22">
        <v>901</v>
      </c>
      <c r="C88" s="23">
        <v>4</v>
      </c>
      <c r="D88" s="23">
        <v>1</v>
      </c>
      <c r="E88" s="25" t="s">
        <v>39</v>
      </c>
      <c r="F88" s="10"/>
      <c r="G88" s="24">
        <f>SUM(G89,G91)</f>
        <v>582100</v>
      </c>
      <c r="H88" s="75" t="s">
        <v>294</v>
      </c>
      <c r="I88" s="24">
        <f>SUM(I89,I91)</f>
        <v>582100</v>
      </c>
    </row>
    <row r="89" spans="1:9" ht="64.5" customHeight="1">
      <c r="A89" s="6" t="s">
        <v>98</v>
      </c>
      <c r="B89" s="22">
        <v>901</v>
      </c>
      <c r="C89" s="23">
        <v>4</v>
      </c>
      <c r="D89" s="23">
        <v>1</v>
      </c>
      <c r="E89" s="25" t="s">
        <v>39</v>
      </c>
      <c r="F89" s="22">
        <v>100</v>
      </c>
      <c r="G89" s="24">
        <f>SUM(G90)</f>
        <v>569804</v>
      </c>
      <c r="H89" s="70" t="s">
        <v>356</v>
      </c>
      <c r="I89" s="24">
        <f>SUM(I90)</f>
        <v>577100</v>
      </c>
    </row>
    <row r="90" spans="1:9" ht="45">
      <c r="A90" s="6" t="s">
        <v>97</v>
      </c>
      <c r="B90" s="17">
        <v>901</v>
      </c>
      <c r="C90" s="18">
        <v>4</v>
      </c>
      <c r="D90" s="18">
        <v>1</v>
      </c>
      <c r="E90" s="19" t="s">
        <v>39</v>
      </c>
      <c r="F90" s="17">
        <v>120</v>
      </c>
      <c r="G90" s="20">
        <v>569804</v>
      </c>
      <c r="H90" s="70" t="s">
        <v>356</v>
      </c>
      <c r="I90" s="20">
        <v>577100</v>
      </c>
    </row>
    <row r="91" spans="1:9" ht="45">
      <c r="A91" s="6" t="s">
        <v>101</v>
      </c>
      <c r="B91" s="22">
        <v>901</v>
      </c>
      <c r="C91" s="23">
        <v>4</v>
      </c>
      <c r="D91" s="23">
        <v>1</v>
      </c>
      <c r="E91" s="19" t="s">
        <v>39</v>
      </c>
      <c r="F91" s="22">
        <v>200</v>
      </c>
      <c r="G91" s="24">
        <f>SUM(G92)</f>
        <v>12296</v>
      </c>
      <c r="H91" s="69">
        <v>-7296</v>
      </c>
      <c r="I91" s="24">
        <f>SUM(I92)</f>
        <v>5000</v>
      </c>
    </row>
    <row r="92" spans="1:9" ht="45">
      <c r="A92" s="6" t="s">
        <v>102</v>
      </c>
      <c r="B92" s="17">
        <v>901</v>
      </c>
      <c r="C92" s="18">
        <v>4</v>
      </c>
      <c r="D92" s="18">
        <v>1</v>
      </c>
      <c r="E92" s="31" t="s">
        <v>218</v>
      </c>
      <c r="F92" s="17">
        <v>240</v>
      </c>
      <c r="G92" s="24">
        <v>12296</v>
      </c>
      <c r="H92" s="69">
        <v>-7296</v>
      </c>
      <c r="I92" s="24">
        <v>5000</v>
      </c>
    </row>
    <row r="93" spans="1:9" ht="15">
      <c r="A93" s="6" t="s">
        <v>126</v>
      </c>
      <c r="B93" s="17">
        <v>901</v>
      </c>
      <c r="C93" s="18">
        <v>4</v>
      </c>
      <c r="D93" s="18">
        <v>5</v>
      </c>
      <c r="E93" s="19"/>
      <c r="F93" s="19"/>
      <c r="G93" s="20">
        <f>SUM(G94,G101)</f>
        <v>3164854</v>
      </c>
      <c r="H93" s="74" t="s">
        <v>358</v>
      </c>
      <c r="I93" s="20">
        <f>SUM(I94,I101)</f>
        <v>584302</v>
      </c>
    </row>
    <row r="94" spans="1:9" ht="58.5" customHeight="1">
      <c r="A94" s="6" t="s">
        <v>127</v>
      </c>
      <c r="B94" s="22">
        <v>901</v>
      </c>
      <c r="C94" s="23">
        <v>4</v>
      </c>
      <c r="D94" s="23">
        <v>5</v>
      </c>
      <c r="E94" s="25" t="s">
        <v>40</v>
      </c>
      <c r="F94" s="10"/>
      <c r="G94" s="24">
        <f>SUM(G95,G98)</f>
        <v>2902954</v>
      </c>
      <c r="H94" s="74" t="s">
        <v>294</v>
      </c>
      <c r="I94" s="24">
        <f>SUM(I95,I98)</f>
        <v>422402</v>
      </c>
    </row>
    <row r="95" spans="1:9" ht="50.25" customHeight="1">
      <c r="A95" s="6" t="s">
        <v>128</v>
      </c>
      <c r="B95" s="22">
        <v>901</v>
      </c>
      <c r="C95" s="23">
        <v>4</v>
      </c>
      <c r="D95" s="23">
        <v>5</v>
      </c>
      <c r="E95" s="25" t="s">
        <v>41</v>
      </c>
      <c r="F95" s="10"/>
      <c r="G95" s="24">
        <f t="shared" ref="G95:I98" si="6">SUM(G96)</f>
        <v>50000</v>
      </c>
      <c r="H95" s="71" t="s">
        <v>294</v>
      </c>
      <c r="I95" s="24">
        <f t="shared" si="6"/>
        <v>50000</v>
      </c>
    </row>
    <row r="96" spans="1:9" ht="45">
      <c r="A96" s="6" t="s">
        <v>101</v>
      </c>
      <c r="B96" s="22">
        <v>901</v>
      </c>
      <c r="C96" s="23">
        <v>4</v>
      </c>
      <c r="D96" s="23">
        <v>5</v>
      </c>
      <c r="E96" s="19" t="s">
        <v>41</v>
      </c>
      <c r="F96" s="22">
        <v>200</v>
      </c>
      <c r="G96" s="24">
        <f t="shared" si="6"/>
        <v>50000</v>
      </c>
      <c r="H96" s="69" t="s">
        <v>294</v>
      </c>
      <c r="I96" s="24">
        <f t="shared" si="6"/>
        <v>50000</v>
      </c>
    </row>
    <row r="97" spans="1:9" ht="45">
      <c r="A97" s="6" t="s">
        <v>102</v>
      </c>
      <c r="B97" s="17">
        <v>901</v>
      </c>
      <c r="C97" s="18">
        <v>4</v>
      </c>
      <c r="D97" s="18">
        <v>5</v>
      </c>
      <c r="E97" s="19" t="s">
        <v>41</v>
      </c>
      <c r="F97" s="17">
        <v>240</v>
      </c>
      <c r="G97" s="20">
        <v>50000</v>
      </c>
      <c r="H97" s="69" t="s">
        <v>294</v>
      </c>
      <c r="I97" s="20">
        <v>50000</v>
      </c>
    </row>
    <row r="98" spans="1:9" ht="45">
      <c r="A98" s="72" t="s">
        <v>295</v>
      </c>
      <c r="B98" s="17">
        <v>901</v>
      </c>
      <c r="C98" s="18">
        <v>4</v>
      </c>
      <c r="D98" s="18">
        <v>5</v>
      </c>
      <c r="E98" s="73" t="s">
        <v>296</v>
      </c>
      <c r="F98" s="17"/>
      <c r="G98" s="24">
        <f t="shared" si="6"/>
        <v>2852954</v>
      </c>
      <c r="H98" s="74" t="s">
        <v>357</v>
      </c>
      <c r="I98" s="24">
        <f t="shared" si="6"/>
        <v>372402</v>
      </c>
    </row>
    <row r="99" spans="1:9" ht="30" customHeight="1">
      <c r="A99" s="2" t="s">
        <v>101</v>
      </c>
      <c r="B99" s="17">
        <v>901</v>
      </c>
      <c r="C99" s="18">
        <v>4</v>
      </c>
      <c r="D99" s="18">
        <v>5</v>
      </c>
      <c r="E99" s="73" t="s">
        <v>296</v>
      </c>
      <c r="F99" s="17">
        <v>200</v>
      </c>
      <c r="G99" s="24">
        <f t="shared" ref="G99:I99" si="7">SUM(G100)</f>
        <v>2852954</v>
      </c>
      <c r="H99" s="74" t="s">
        <v>357</v>
      </c>
      <c r="I99" s="24">
        <f t="shared" si="7"/>
        <v>372402</v>
      </c>
    </row>
    <row r="100" spans="1:9" ht="45">
      <c r="A100" s="2" t="s">
        <v>102</v>
      </c>
      <c r="B100" s="17">
        <v>901</v>
      </c>
      <c r="C100" s="18">
        <v>4</v>
      </c>
      <c r="D100" s="18">
        <v>5</v>
      </c>
      <c r="E100" s="73" t="s">
        <v>296</v>
      </c>
      <c r="F100" s="17">
        <v>240</v>
      </c>
      <c r="G100" s="60">
        <v>2852954</v>
      </c>
      <c r="H100" s="74" t="s">
        <v>357</v>
      </c>
      <c r="I100" s="60">
        <v>372402</v>
      </c>
    </row>
    <row r="101" spans="1:9" ht="30">
      <c r="A101" s="16" t="s">
        <v>28</v>
      </c>
      <c r="B101" s="17">
        <v>901</v>
      </c>
      <c r="C101" s="18">
        <v>4</v>
      </c>
      <c r="D101" s="18">
        <v>5</v>
      </c>
      <c r="E101" s="10" t="s">
        <v>21</v>
      </c>
      <c r="F101" s="17"/>
      <c r="G101" s="24">
        <f>SUM(G102,G105,G108)</f>
        <v>261900</v>
      </c>
      <c r="H101" s="69" t="s">
        <v>294</v>
      </c>
      <c r="I101" s="24">
        <f>SUM(I102,I105,I108)</f>
        <v>161900</v>
      </c>
    </row>
    <row r="102" spans="1:9" ht="110.25" customHeight="1">
      <c r="A102" s="32" t="s">
        <v>129</v>
      </c>
      <c r="B102" s="22">
        <v>901</v>
      </c>
      <c r="C102" s="23">
        <v>4</v>
      </c>
      <c r="D102" s="23">
        <v>5</v>
      </c>
      <c r="E102" s="25" t="s">
        <v>42</v>
      </c>
      <c r="F102" s="10"/>
      <c r="G102" s="24">
        <f>SUM(G103)</f>
        <v>10000</v>
      </c>
      <c r="H102" s="71" t="s">
        <v>294</v>
      </c>
      <c r="I102" s="24">
        <f>SUM(I103)</f>
        <v>10000</v>
      </c>
    </row>
    <row r="103" spans="1:9" ht="45">
      <c r="A103" s="6" t="s">
        <v>101</v>
      </c>
      <c r="B103" s="22">
        <v>901</v>
      </c>
      <c r="C103" s="23">
        <v>4</v>
      </c>
      <c r="D103" s="23">
        <v>5</v>
      </c>
      <c r="E103" s="19" t="s">
        <v>42</v>
      </c>
      <c r="F103" s="22">
        <v>200</v>
      </c>
      <c r="G103" s="24">
        <f>SUM(G104)</f>
        <v>10000</v>
      </c>
      <c r="H103" s="69" t="s">
        <v>294</v>
      </c>
      <c r="I103" s="24">
        <f>SUM(I104)</f>
        <v>10000</v>
      </c>
    </row>
    <row r="104" spans="1:9" ht="45">
      <c r="A104" s="6" t="s">
        <v>102</v>
      </c>
      <c r="B104" s="22">
        <v>901</v>
      </c>
      <c r="C104" s="23">
        <v>4</v>
      </c>
      <c r="D104" s="23">
        <v>5</v>
      </c>
      <c r="E104" s="19" t="s">
        <v>42</v>
      </c>
      <c r="F104" s="22">
        <v>240</v>
      </c>
      <c r="G104" s="24">
        <v>10000</v>
      </c>
      <c r="H104" s="69" t="s">
        <v>294</v>
      </c>
      <c r="I104" s="24">
        <v>10000</v>
      </c>
    </row>
    <row r="105" spans="1:9" ht="105">
      <c r="A105" s="6" t="s">
        <v>130</v>
      </c>
      <c r="B105" s="22">
        <v>901</v>
      </c>
      <c r="C105" s="23">
        <v>4</v>
      </c>
      <c r="D105" s="23">
        <v>5</v>
      </c>
      <c r="E105" s="25" t="s">
        <v>43</v>
      </c>
      <c r="F105" s="10"/>
      <c r="G105" s="24">
        <f>SUM(G106)</f>
        <v>151900</v>
      </c>
      <c r="H105" s="71" t="s">
        <v>294</v>
      </c>
      <c r="I105" s="24">
        <f>SUM(I106)</f>
        <v>151900</v>
      </c>
    </row>
    <row r="106" spans="1:9" ht="45">
      <c r="A106" s="6" t="s">
        <v>101</v>
      </c>
      <c r="B106" s="22">
        <v>901</v>
      </c>
      <c r="C106" s="23">
        <v>4</v>
      </c>
      <c r="D106" s="23">
        <v>5</v>
      </c>
      <c r="E106" s="19" t="s">
        <v>43</v>
      </c>
      <c r="F106" s="22">
        <v>200</v>
      </c>
      <c r="G106" s="24">
        <f>SUM(G107)</f>
        <v>151900</v>
      </c>
      <c r="H106" s="69" t="s">
        <v>294</v>
      </c>
      <c r="I106" s="24">
        <f>SUM(I107)</f>
        <v>151900</v>
      </c>
    </row>
    <row r="107" spans="1:9" ht="45">
      <c r="A107" s="6" t="s">
        <v>102</v>
      </c>
      <c r="B107" s="17">
        <v>901</v>
      </c>
      <c r="C107" s="18">
        <v>4</v>
      </c>
      <c r="D107" s="18">
        <v>5</v>
      </c>
      <c r="E107" s="19" t="s">
        <v>43</v>
      </c>
      <c r="F107" s="17">
        <v>240</v>
      </c>
      <c r="G107" s="20">
        <v>151900</v>
      </c>
      <c r="H107" s="69" t="s">
        <v>294</v>
      </c>
      <c r="I107" s="20">
        <v>151900</v>
      </c>
    </row>
    <row r="108" spans="1:9" ht="75">
      <c r="A108" s="49" t="s">
        <v>250</v>
      </c>
      <c r="B108" s="22">
        <v>901</v>
      </c>
      <c r="C108" s="23">
        <v>4</v>
      </c>
      <c r="D108" s="23">
        <v>5</v>
      </c>
      <c r="E108" s="33" t="s">
        <v>251</v>
      </c>
      <c r="F108" s="22"/>
      <c r="G108" s="30">
        <f>SUM(G109)</f>
        <v>100000</v>
      </c>
      <c r="H108" s="69">
        <v>-100000</v>
      </c>
      <c r="I108" s="30">
        <f>SUM(I109)</f>
        <v>0</v>
      </c>
    </row>
    <row r="109" spans="1:9" ht="45">
      <c r="A109" s="45" t="s">
        <v>101</v>
      </c>
      <c r="B109" s="22">
        <v>901</v>
      </c>
      <c r="C109" s="23">
        <v>4</v>
      </c>
      <c r="D109" s="23">
        <v>5</v>
      </c>
      <c r="E109" s="31" t="s">
        <v>251</v>
      </c>
      <c r="F109" s="22">
        <v>200</v>
      </c>
      <c r="G109" s="30">
        <f>SUM(G110)</f>
        <v>100000</v>
      </c>
      <c r="H109" s="69">
        <v>-100000</v>
      </c>
      <c r="I109" s="30">
        <f>SUM(I110)</f>
        <v>0</v>
      </c>
    </row>
    <row r="110" spans="1:9" ht="45">
      <c r="A110" s="45" t="s">
        <v>102</v>
      </c>
      <c r="B110" s="22">
        <v>901</v>
      </c>
      <c r="C110" s="23">
        <v>4</v>
      </c>
      <c r="D110" s="23">
        <v>5</v>
      </c>
      <c r="E110" s="31" t="s">
        <v>251</v>
      </c>
      <c r="F110" s="22">
        <v>240</v>
      </c>
      <c r="G110" s="30">
        <v>100000</v>
      </c>
      <c r="H110" s="69">
        <v>-100000</v>
      </c>
      <c r="I110" s="30">
        <v>0</v>
      </c>
    </row>
    <row r="111" spans="1:9" ht="15">
      <c r="A111" s="6" t="s">
        <v>252</v>
      </c>
      <c r="B111" s="22">
        <v>901</v>
      </c>
      <c r="C111" s="23">
        <v>4</v>
      </c>
      <c r="D111" s="23">
        <v>9</v>
      </c>
      <c r="E111" s="19"/>
      <c r="F111" s="22"/>
      <c r="G111" s="30">
        <f>SUM(G112,G116)</f>
        <v>6952741</v>
      </c>
      <c r="H111" s="74" t="s">
        <v>359</v>
      </c>
      <c r="I111" s="30">
        <f>SUM(I112,I116)</f>
        <v>7039741</v>
      </c>
    </row>
    <row r="112" spans="1:9" ht="45">
      <c r="A112" s="6" t="s">
        <v>131</v>
      </c>
      <c r="B112" s="22">
        <v>901</v>
      </c>
      <c r="C112" s="23">
        <v>4</v>
      </c>
      <c r="D112" s="23">
        <v>9</v>
      </c>
      <c r="E112" s="31" t="s">
        <v>209</v>
      </c>
      <c r="F112" s="10"/>
      <c r="G112" s="24">
        <f t="shared" ref="G112:I114" si="8">SUM(G113)</f>
        <v>45500</v>
      </c>
      <c r="H112" s="71" t="s">
        <v>294</v>
      </c>
      <c r="I112" s="24">
        <f t="shared" si="8"/>
        <v>45500</v>
      </c>
    </row>
    <row r="113" spans="1:9" ht="30">
      <c r="A113" s="6" t="s">
        <v>132</v>
      </c>
      <c r="B113" s="17">
        <v>901</v>
      </c>
      <c r="C113" s="18">
        <v>4</v>
      </c>
      <c r="D113" s="18">
        <v>9</v>
      </c>
      <c r="E113" s="31" t="s">
        <v>210</v>
      </c>
      <c r="F113" s="10"/>
      <c r="G113" s="20">
        <f t="shared" si="8"/>
        <v>45500</v>
      </c>
      <c r="H113" s="71" t="s">
        <v>294</v>
      </c>
      <c r="I113" s="20">
        <f t="shared" si="8"/>
        <v>45500</v>
      </c>
    </row>
    <row r="114" spans="1:9" ht="45">
      <c r="A114" s="6" t="s">
        <v>101</v>
      </c>
      <c r="B114" s="22">
        <v>901</v>
      </c>
      <c r="C114" s="23">
        <v>4</v>
      </c>
      <c r="D114" s="23">
        <v>9</v>
      </c>
      <c r="E114" s="31" t="s">
        <v>210</v>
      </c>
      <c r="F114" s="22">
        <v>200</v>
      </c>
      <c r="G114" s="24">
        <f t="shared" si="8"/>
        <v>45500</v>
      </c>
      <c r="H114" s="69" t="s">
        <v>294</v>
      </c>
      <c r="I114" s="24">
        <f t="shared" si="8"/>
        <v>45500</v>
      </c>
    </row>
    <row r="115" spans="1:9" ht="45">
      <c r="A115" s="6" t="s">
        <v>102</v>
      </c>
      <c r="B115" s="22">
        <v>901</v>
      </c>
      <c r="C115" s="23">
        <v>4</v>
      </c>
      <c r="D115" s="23">
        <v>9</v>
      </c>
      <c r="E115" s="31" t="s">
        <v>210</v>
      </c>
      <c r="F115" s="22">
        <v>240</v>
      </c>
      <c r="G115" s="24">
        <v>45500</v>
      </c>
      <c r="H115" s="69" t="s">
        <v>294</v>
      </c>
      <c r="I115" s="24">
        <v>45500</v>
      </c>
    </row>
    <row r="116" spans="1:9" ht="45">
      <c r="A116" s="6" t="s">
        <v>131</v>
      </c>
      <c r="B116" s="22">
        <v>901</v>
      </c>
      <c r="C116" s="23">
        <v>4</v>
      </c>
      <c r="D116" s="23">
        <v>9</v>
      </c>
      <c r="E116" s="19" t="s">
        <v>44</v>
      </c>
      <c r="F116" s="10"/>
      <c r="G116" s="24">
        <f>SUM(G117,G122)</f>
        <v>6907241</v>
      </c>
      <c r="H116" s="74" t="s">
        <v>359</v>
      </c>
      <c r="I116" s="24">
        <f>SUM(I117,I122)</f>
        <v>6994241</v>
      </c>
    </row>
    <row r="117" spans="1:9" ht="30">
      <c r="A117" s="6" t="s">
        <v>132</v>
      </c>
      <c r="B117" s="17">
        <v>901</v>
      </c>
      <c r="C117" s="18">
        <v>4</v>
      </c>
      <c r="D117" s="18">
        <v>9</v>
      </c>
      <c r="E117" s="19" t="s">
        <v>45</v>
      </c>
      <c r="F117" s="10"/>
      <c r="G117" s="20">
        <f>SUM(G118,G120)</f>
        <v>6649141</v>
      </c>
      <c r="H117" s="74" t="s">
        <v>359</v>
      </c>
      <c r="I117" s="20">
        <f>SUM(I118,I120)</f>
        <v>6736141</v>
      </c>
    </row>
    <row r="118" spans="1:9" ht="45">
      <c r="A118" s="6" t="s">
        <v>101</v>
      </c>
      <c r="B118" s="22">
        <v>901</v>
      </c>
      <c r="C118" s="23">
        <v>4</v>
      </c>
      <c r="D118" s="23">
        <v>9</v>
      </c>
      <c r="E118" s="19" t="s">
        <v>45</v>
      </c>
      <c r="F118" s="22">
        <v>200</v>
      </c>
      <c r="G118" s="24">
        <f>SUM(G119)</f>
        <v>5715872</v>
      </c>
      <c r="H118" s="74" t="s">
        <v>359</v>
      </c>
      <c r="I118" s="24">
        <f>SUM(I119)</f>
        <v>5802872</v>
      </c>
    </row>
    <row r="119" spans="1:9" ht="45">
      <c r="A119" s="51" t="s">
        <v>102</v>
      </c>
      <c r="B119" s="22">
        <v>901</v>
      </c>
      <c r="C119" s="23">
        <v>4</v>
      </c>
      <c r="D119" s="23">
        <v>9</v>
      </c>
      <c r="E119" s="87" t="s">
        <v>45</v>
      </c>
      <c r="F119" s="22">
        <v>240</v>
      </c>
      <c r="G119" s="60">
        <v>5715872</v>
      </c>
      <c r="H119" s="74" t="s">
        <v>359</v>
      </c>
      <c r="I119" s="60">
        <v>5802872</v>
      </c>
    </row>
    <row r="120" spans="1:9" ht="30">
      <c r="A120" s="76" t="s">
        <v>207</v>
      </c>
      <c r="B120" s="22">
        <v>901</v>
      </c>
      <c r="C120" s="23">
        <v>4</v>
      </c>
      <c r="D120" s="23">
        <v>9</v>
      </c>
      <c r="E120" s="87" t="s">
        <v>45</v>
      </c>
      <c r="F120" s="50">
        <v>500</v>
      </c>
      <c r="G120" s="24">
        <f>SUM(G121)</f>
        <v>933269</v>
      </c>
      <c r="H120" s="74" t="s">
        <v>294</v>
      </c>
      <c r="I120" s="24">
        <f>SUM(I121)</f>
        <v>933269</v>
      </c>
    </row>
    <row r="121" spans="1:9" ht="30">
      <c r="A121" s="88" t="s">
        <v>245</v>
      </c>
      <c r="B121" s="22">
        <v>901</v>
      </c>
      <c r="C121" s="23">
        <v>4</v>
      </c>
      <c r="D121" s="23">
        <v>9</v>
      </c>
      <c r="E121" s="87" t="s">
        <v>45</v>
      </c>
      <c r="F121" s="22">
        <v>540</v>
      </c>
      <c r="G121" s="60">
        <v>933269</v>
      </c>
      <c r="H121" s="74" t="s">
        <v>294</v>
      </c>
      <c r="I121" s="60">
        <v>933269</v>
      </c>
    </row>
    <row r="122" spans="1:9" ht="30">
      <c r="A122" s="46" t="s">
        <v>248</v>
      </c>
      <c r="B122" s="22">
        <v>901</v>
      </c>
      <c r="C122" s="23">
        <v>4</v>
      </c>
      <c r="D122" s="23">
        <v>9</v>
      </c>
      <c r="E122" s="48" t="s">
        <v>249</v>
      </c>
      <c r="F122" s="22"/>
      <c r="G122" s="24">
        <f>SUM(G123)</f>
        <v>258100</v>
      </c>
      <c r="H122" s="74" t="s">
        <v>294</v>
      </c>
      <c r="I122" s="24">
        <f>SUM(I123)</f>
        <v>258100</v>
      </c>
    </row>
    <row r="123" spans="1:9" ht="45">
      <c r="A123" s="47" t="s">
        <v>101</v>
      </c>
      <c r="B123" s="22">
        <v>901</v>
      </c>
      <c r="C123" s="23">
        <v>4</v>
      </c>
      <c r="D123" s="23">
        <v>9</v>
      </c>
      <c r="E123" s="48" t="s">
        <v>249</v>
      </c>
      <c r="F123" s="22">
        <v>200</v>
      </c>
      <c r="G123" s="24">
        <f>SUM(G124)</f>
        <v>258100</v>
      </c>
      <c r="H123" s="74" t="s">
        <v>294</v>
      </c>
      <c r="I123" s="24">
        <f>SUM(I124)</f>
        <v>258100</v>
      </c>
    </row>
    <row r="124" spans="1:9" ht="45">
      <c r="A124" s="47" t="s">
        <v>102</v>
      </c>
      <c r="B124" s="22">
        <v>901</v>
      </c>
      <c r="C124" s="23">
        <v>4</v>
      </c>
      <c r="D124" s="23">
        <v>9</v>
      </c>
      <c r="E124" s="48" t="s">
        <v>249</v>
      </c>
      <c r="F124" s="22">
        <v>240</v>
      </c>
      <c r="G124" s="60">
        <v>258100</v>
      </c>
      <c r="H124" s="74" t="s">
        <v>294</v>
      </c>
      <c r="I124" s="60">
        <v>258100</v>
      </c>
    </row>
    <row r="125" spans="1:9" ht="30">
      <c r="A125" s="6" t="s">
        <v>133</v>
      </c>
      <c r="B125" s="17">
        <v>901</v>
      </c>
      <c r="C125" s="18">
        <v>4</v>
      </c>
      <c r="D125" s="17">
        <v>12</v>
      </c>
      <c r="E125" s="10"/>
      <c r="F125" s="10"/>
      <c r="G125" s="20">
        <f t="shared" ref="G125:I128" si="9">SUM(G126)</f>
        <v>450482</v>
      </c>
      <c r="H125" s="70" t="s">
        <v>360</v>
      </c>
      <c r="I125" s="20">
        <f t="shared" si="9"/>
        <v>0</v>
      </c>
    </row>
    <row r="126" spans="1:9" ht="30">
      <c r="A126" s="16" t="s">
        <v>28</v>
      </c>
      <c r="B126" s="17">
        <v>901</v>
      </c>
      <c r="C126" s="18">
        <v>4</v>
      </c>
      <c r="D126" s="17">
        <v>12</v>
      </c>
      <c r="E126" s="10" t="s">
        <v>21</v>
      </c>
      <c r="F126" s="19"/>
      <c r="G126" s="20">
        <f t="shared" si="9"/>
        <v>450482</v>
      </c>
      <c r="H126" s="70" t="s">
        <v>360</v>
      </c>
      <c r="I126" s="20">
        <f t="shared" si="9"/>
        <v>0</v>
      </c>
    </row>
    <row r="127" spans="1:9" ht="30">
      <c r="A127" s="6" t="s">
        <v>134</v>
      </c>
      <c r="B127" s="17">
        <v>901</v>
      </c>
      <c r="C127" s="18">
        <v>4</v>
      </c>
      <c r="D127" s="17">
        <v>12</v>
      </c>
      <c r="E127" s="10" t="s">
        <v>46</v>
      </c>
      <c r="F127" s="10"/>
      <c r="G127" s="20">
        <f t="shared" si="9"/>
        <v>450482</v>
      </c>
      <c r="H127" s="70" t="s">
        <v>360</v>
      </c>
      <c r="I127" s="20">
        <f t="shared" si="9"/>
        <v>0</v>
      </c>
    </row>
    <row r="128" spans="1:9" ht="45">
      <c r="A128" s="6" t="s">
        <v>101</v>
      </c>
      <c r="B128" s="22">
        <v>901</v>
      </c>
      <c r="C128" s="23">
        <v>4</v>
      </c>
      <c r="D128" s="22">
        <v>12</v>
      </c>
      <c r="E128" s="19" t="s">
        <v>46</v>
      </c>
      <c r="F128" s="17">
        <v>200</v>
      </c>
      <c r="G128" s="24">
        <f t="shared" si="9"/>
        <v>450482</v>
      </c>
      <c r="H128" s="70" t="s">
        <v>360</v>
      </c>
      <c r="I128" s="24">
        <f t="shared" si="9"/>
        <v>0</v>
      </c>
    </row>
    <row r="129" spans="1:9" ht="45">
      <c r="A129" s="6" t="s">
        <v>102</v>
      </c>
      <c r="B129" s="22">
        <v>901</v>
      </c>
      <c r="C129" s="23">
        <v>4</v>
      </c>
      <c r="D129" s="22">
        <v>12</v>
      </c>
      <c r="E129" s="19" t="s">
        <v>46</v>
      </c>
      <c r="F129" s="22">
        <v>240</v>
      </c>
      <c r="G129" s="24">
        <v>450482</v>
      </c>
      <c r="H129" s="70" t="s">
        <v>360</v>
      </c>
      <c r="I129" s="24">
        <v>0</v>
      </c>
    </row>
    <row r="130" spans="1:9" ht="15">
      <c r="A130" s="6" t="s">
        <v>135</v>
      </c>
      <c r="B130" s="17">
        <v>901</v>
      </c>
      <c r="C130" s="18">
        <v>5</v>
      </c>
      <c r="D130" s="19"/>
      <c r="E130" s="19"/>
      <c r="F130" s="19"/>
      <c r="G130" s="20">
        <f>SUM(G131,G135,G147)</f>
        <v>19348672</v>
      </c>
      <c r="H130" s="70" t="s">
        <v>365</v>
      </c>
      <c r="I130" s="20">
        <f>SUM(I131,I135,I147)</f>
        <v>17995494</v>
      </c>
    </row>
    <row r="131" spans="1:9" ht="15.75">
      <c r="A131" s="34" t="s">
        <v>136</v>
      </c>
      <c r="B131" s="17">
        <v>901</v>
      </c>
      <c r="C131" s="18">
        <v>5</v>
      </c>
      <c r="D131" s="18">
        <v>1</v>
      </c>
      <c r="E131" s="19"/>
      <c r="F131" s="19"/>
      <c r="G131" s="35">
        <f t="shared" ref="G131:I133" si="10">SUM(G132)</f>
        <v>5000</v>
      </c>
      <c r="H131" s="71" t="s">
        <v>294</v>
      </c>
      <c r="I131" s="35">
        <f t="shared" si="10"/>
        <v>5000</v>
      </c>
    </row>
    <row r="132" spans="1:9" ht="30">
      <c r="A132" s="6" t="s">
        <v>137</v>
      </c>
      <c r="B132" s="17">
        <v>901</v>
      </c>
      <c r="C132" s="18">
        <v>5</v>
      </c>
      <c r="D132" s="18">
        <v>1</v>
      </c>
      <c r="E132" s="19" t="s">
        <v>47</v>
      </c>
      <c r="F132" s="10"/>
      <c r="G132" s="35">
        <f t="shared" si="10"/>
        <v>5000</v>
      </c>
      <c r="H132" s="71" t="s">
        <v>294</v>
      </c>
      <c r="I132" s="35">
        <f t="shared" si="10"/>
        <v>5000</v>
      </c>
    </row>
    <row r="133" spans="1:9" ht="45">
      <c r="A133" s="6" t="s">
        <v>101</v>
      </c>
      <c r="B133" s="22">
        <v>901</v>
      </c>
      <c r="C133" s="23">
        <v>5</v>
      </c>
      <c r="D133" s="23">
        <v>1</v>
      </c>
      <c r="E133" s="19" t="s">
        <v>47</v>
      </c>
      <c r="F133" s="22">
        <v>200</v>
      </c>
      <c r="G133" s="30">
        <f t="shared" si="10"/>
        <v>5000</v>
      </c>
      <c r="H133" s="69" t="s">
        <v>294</v>
      </c>
      <c r="I133" s="30">
        <f t="shared" si="10"/>
        <v>5000</v>
      </c>
    </row>
    <row r="134" spans="1:9" ht="45">
      <c r="A134" s="6" t="s">
        <v>102</v>
      </c>
      <c r="B134" s="22">
        <v>901</v>
      </c>
      <c r="C134" s="23">
        <v>5</v>
      </c>
      <c r="D134" s="23">
        <v>1</v>
      </c>
      <c r="E134" s="19" t="s">
        <v>47</v>
      </c>
      <c r="F134" s="22">
        <v>240</v>
      </c>
      <c r="G134" s="30">
        <v>5000</v>
      </c>
      <c r="H134" s="69" t="s">
        <v>294</v>
      </c>
      <c r="I134" s="30">
        <v>5000</v>
      </c>
    </row>
    <row r="135" spans="1:9" ht="15">
      <c r="A135" s="16" t="s">
        <v>48</v>
      </c>
      <c r="B135" s="17">
        <v>901</v>
      </c>
      <c r="C135" s="18">
        <v>5</v>
      </c>
      <c r="D135" s="18">
        <v>2</v>
      </c>
      <c r="E135" s="19"/>
      <c r="F135" s="19"/>
      <c r="G135" s="20">
        <f>SUM(G140,G136)</f>
        <v>17332711</v>
      </c>
      <c r="H135" s="70" t="s">
        <v>365</v>
      </c>
      <c r="I135" s="20">
        <f>SUM(I140,I136)</f>
        <v>15979533</v>
      </c>
    </row>
    <row r="136" spans="1:9" ht="30">
      <c r="A136" s="76" t="s">
        <v>323</v>
      </c>
      <c r="B136" s="17">
        <v>901</v>
      </c>
      <c r="C136" s="18">
        <v>5</v>
      </c>
      <c r="D136" s="18">
        <v>2</v>
      </c>
      <c r="E136" s="11" t="s">
        <v>325</v>
      </c>
      <c r="F136" s="19"/>
      <c r="G136" s="30">
        <f t="shared" ref="G136:I138" si="11">SUM(G137)</f>
        <v>8900000</v>
      </c>
      <c r="H136" s="70" t="s">
        <v>362</v>
      </c>
      <c r="I136" s="30">
        <f t="shared" si="11"/>
        <v>5718833</v>
      </c>
    </row>
    <row r="137" spans="1:9" ht="30">
      <c r="A137" s="76" t="s">
        <v>324</v>
      </c>
      <c r="B137" s="17">
        <v>901</v>
      </c>
      <c r="C137" s="18">
        <v>5</v>
      </c>
      <c r="D137" s="18">
        <v>2</v>
      </c>
      <c r="E137" s="11" t="s">
        <v>326</v>
      </c>
      <c r="F137" s="19"/>
      <c r="G137" s="30">
        <f t="shared" si="11"/>
        <v>8900000</v>
      </c>
      <c r="H137" s="70" t="s">
        <v>362</v>
      </c>
      <c r="I137" s="30">
        <f t="shared" si="11"/>
        <v>5718833</v>
      </c>
    </row>
    <row r="138" spans="1:9" ht="45">
      <c r="A138" s="80" t="s">
        <v>213</v>
      </c>
      <c r="B138" s="17">
        <v>901</v>
      </c>
      <c r="C138" s="18">
        <v>5</v>
      </c>
      <c r="D138" s="18">
        <v>2</v>
      </c>
      <c r="E138" s="11" t="s">
        <v>326</v>
      </c>
      <c r="F138" s="90">
        <v>200</v>
      </c>
      <c r="G138" s="30">
        <f t="shared" si="11"/>
        <v>8900000</v>
      </c>
      <c r="H138" s="70" t="s">
        <v>362</v>
      </c>
      <c r="I138" s="30">
        <f t="shared" si="11"/>
        <v>5718833</v>
      </c>
    </row>
    <row r="139" spans="1:9" ht="45">
      <c r="A139" s="76" t="s">
        <v>102</v>
      </c>
      <c r="B139" s="17">
        <v>901</v>
      </c>
      <c r="C139" s="18">
        <v>5</v>
      </c>
      <c r="D139" s="18">
        <v>2</v>
      </c>
      <c r="E139" s="11" t="s">
        <v>326</v>
      </c>
      <c r="F139" s="90">
        <v>240</v>
      </c>
      <c r="G139" s="24">
        <v>8900000</v>
      </c>
      <c r="H139" s="70" t="s">
        <v>362</v>
      </c>
      <c r="I139" s="24">
        <v>5718833</v>
      </c>
    </row>
    <row r="140" spans="1:9" ht="30">
      <c r="A140" s="16" t="s">
        <v>28</v>
      </c>
      <c r="B140" s="17">
        <v>901</v>
      </c>
      <c r="C140" s="18">
        <v>5</v>
      </c>
      <c r="D140" s="18">
        <v>2</v>
      </c>
      <c r="E140" s="10" t="s">
        <v>21</v>
      </c>
      <c r="F140" s="22"/>
      <c r="G140" s="20">
        <f>SUM(G141,G144)</f>
        <v>8432711</v>
      </c>
      <c r="H140" s="70" t="s">
        <v>371</v>
      </c>
      <c r="I140" s="20">
        <f>SUM(I141,I144)</f>
        <v>10260700</v>
      </c>
    </row>
    <row r="141" spans="1:9" ht="30">
      <c r="A141" s="6" t="s">
        <v>138</v>
      </c>
      <c r="B141" s="17">
        <v>901</v>
      </c>
      <c r="C141" s="18">
        <v>5</v>
      </c>
      <c r="D141" s="18">
        <v>2</v>
      </c>
      <c r="E141" s="19" t="s">
        <v>49</v>
      </c>
      <c r="F141" s="10"/>
      <c r="G141" s="20">
        <f>SUM(G142)</f>
        <v>5025000</v>
      </c>
      <c r="H141" s="70" t="s">
        <v>363</v>
      </c>
      <c r="I141" s="20">
        <f>SUM(I142)</f>
        <v>4765100</v>
      </c>
    </row>
    <row r="142" spans="1:9" ht="45">
      <c r="A142" s="6" t="s">
        <v>101</v>
      </c>
      <c r="B142" s="17">
        <v>901</v>
      </c>
      <c r="C142" s="18">
        <v>5</v>
      </c>
      <c r="D142" s="18">
        <v>2</v>
      </c>
      <c r="E142" s="19" t="s">
        <v>49</v>
      </c>
      <c r="F142" s="17">
        <v>200</v>
      </c>
      <c r="G142" s="20">
        <f t="shared" ref="G142:I145" si="12">SUM(G143)</f>
        <v>5025000</v>
      </c>
      <c r="H142" s="70" t="s">
        <v>363</v>
      </c>
      <c r="I142" s="20">
        <f t="shared" si="12"/>
        <v>4765100</v>
      </c>
    </row>
    <row r="143" spans="1:9" ht="45">
      <c r="A143" s="6" t="s">
        <v>102</v>
      </c>
      <c r="B143" s="22">
        <v>901</v>
      </c>
      <c r="C143" s="23">
        <v>5</v>
      </c>
      <c r="D143" s="23">
        <v>2</v>
      </c>
      <c r="E143" s="19" t="s">
        <v>49</v>
      </c>
      <c r="F143" s="22">
        <v>240</v>
      </c>
      <c r="G143" s="24">
        <v>5025000</v>
      </c>
      <c r="H143" s="70" t="s">
        <v>363</v>
      </c>
      <c r="I143" s="24">
        <v>4765100</v>
      </c>
    </row>
    <row r="144" spans="1:9" ht="120">
      <c r="A144" s="2" t="s">
        <v>269</v>
      </c>
      <c r="B144" s="22">
        <v>901</v>
      </c>
      <c r="C144" s="23">
        <v>5</v>
      </c>
      <c r="D144" s="23">
        <v>2</v>
      </c>
      <c r="E144" s="33" t="s">
        <v>271</v>
      </c>
      <c r="F144" s="22"/>
      <c r="G144" s="24">
        <f t="shared" si="12"/>
        <v>3407711</v>
      </c>
      <c r="H144" s="70" t="s">
        <v>364</v>
      </c>
      <c r="I144" s="24">
        <f t="shared" si="12"/>
        <v>5495600</v>
      </c>
    </row>
    <row r="145" spans="1:9" ht="30">
      <c r="A145" s="3" t="s">
        <v>99</v>
      </c>
      <c r="B145" s="22">
        <v>901</v>
      </c>
      <c r="C145" s="23">
        <v>5</v>
      </c>
      <c r="D145" s="23">
        <v>2</v>
      </c>
      <c r="E145" s="33" t="s">
        <v>271</v>
      </c>
      <c r="F145" s="22">
        <v>800</v>
      </c>
      <c r="G145" s="24">
        <f t="shared" si="12"/>
        <v>3407711</v>
      </c>
      <c r="H145" s="70" t="s">
        <v>364</v>
      </c>
      <c r="I145" s="24">
        <f t="shared" si="12"/>
        <v>5495600</v>
      </c>
    </row>
    <row r="146" spans="1:9" ht="75">
      <c r="A146" s="2" t="s">
        <v>270</v>
      </c>
      <c r="B146" s="22">
        <v>901</v>
      </c>
      <c r="C146" s="23">
        <v>5</v>
      </c>
      <c r="D146" s="23">
        <v>2</v>
      </c>
      <c r="E146" s="33" t="s">
        <v>271</v>
      </c>
      <c r="F146" s="22">
        <v>810</v>
      </c>
      <c r="G146" s="24">
        <v>3407711</v>
      </c>
      <c r="H146" s="70" t="s">
        <v>364</v>
      </c>
      <c r="I146" s="24">
        <v>5495600</v>
      </c>
    </row>
    <row r="147" spans="1:9" ht="15">
      <c r="A147" s="3" t="s">
        <v>297</v>
      </c>
      <c r="B147" s="22">
        <v>901</v>
      </c>
      <c r="C147" s="23">
        <v>5</v>
      </c>
      <c r="D147" s="23">
        <v>3</v>
      </c>
      <c r="E147" s="33"/>
      <c r="F147" s="22"/>
      <c r="G147" s="24">
        <f t="shared" ref="G147:I147" si="13">SUM(G148)</f>
        <v>2010961</v>
      </c>
      <c r="H147" s="74" t="s">
        <v>294</v>
      </c>
      <c r="I147" s="24">
        <f t="shared" si="13"/>
        <v>2010961</v>
      </c>
    </row>
    <row r="148" spans="1:9" ht="30">
      <c r="A148" s="2" t="s">
        <v>298</v>
      </c>
      <c r="B148" s="22">
        <v>901</v>
      </c>
      <c r="C148" s="23">
        <v>5</v>
      </c>
      <c r="D148" s="23">
        <v>3</v>
      </c>
      <c r="E148" s="9" t="s">
        <v>301</v>
      </c>
      <c r="F148" s="22"/>
      <c r="G148" s="24">
        <f t="shared" ref="G148:I148" si="14">SUM(G149)</f>
        <v>2010961</v>
      </c>
      <c r="H148" s="74" t="s">
        <v>294</v>
      </c>
      <c r="I148" s="24">
        <f t="shared" si="14"/>
        <v>2010961</v>
      </c>
    </row>
    <row r="149" spans="1:9" ht="30">
      <c r="A149" s="76" t="s">
        <v>299</v>
      </c>
      <c r="B149" s="22">
        <v>901</v>
      </c>
      <c r="C149" s="23">
        <v>5</v>
      </c>
      <c r="D149" s="23">
        <v>3</v>
      </c>
      <c r="E149" s="9" t="s">
        <v>311</v>
      </c>
      <c r="F149" s="22"/>
      <c r="G149" s="24">
        <f t="shared" ref="G149:I149" si="15">SUM(G150)</f>
        <v>2010961</v>
      </c>
      <c r="H149" s="74" t="s">
        <v>294</v>
      </c>
      <c r="I149" s="24">
        <f t="shared" si="15"/>
        <v>2010961</v>
      </c>
    </row>
    <row r="150" spans="1:9" ht="30">
      <c r="A150" s="3" t="s">
        <v>300</v>
      </c>
      <c r="B150" s="22">
        <v>901</v>
      </c>
      <c r="C150" s="23">
        <v>5</v>
      </c>
      <c r="D150" s="23">
        <v>3</v>
      </c>
      <c r="E150" s="9" t="s">
        <v>310</v>
      </c>
      <c r="F150" s="22"/>
      <c r="G150" s="24">
        <f t="shared" ref="G150:I150" si="16">SUM(G151)</f>
        <v>2010961</v>
      </c>
      <c r="H150" s="74" t="s">
        <v>294</v>
      </c>
      <c r="I150" s="24">
        <f t="shared" si="16"/>
        <v>2010961</v>
      </c>
    </row>
    <row r="151" spans="1:9" ht="29.25" customHeight="1">
      <c r="A151" s="2" t="s">
        <v>101</v>
      </c>
      <c r="B151" s="22">
        <v>901</v>
      </c>
      <c r="C151" s="23">
        <v>5</v>
      </c>
      <c r="D151" s="23">
        <v>3</v>
      </c>
      <c r="E151" s="9" t="s">
        <v>310</v>
      </c>
      <c r="F151" s="22">
        <v>200</v>
      </c>
      <c r="G151" s="24">
        <f t="shared" ref="G151:I151" si="17">SUM(G152)</f>
        <v>2010961</v>
      </c>
      <c r="H151" s="74" t="s">
        <v>294</v>
      </c>
      <c r="I151" s="24">
        <f t="shared" si="17"/>
        <v>2010961</v>
      </c>
    </row>
    <row r="152" spans="1:9" ht="45">
      <c r="A152" s="2" t="s">
        <v>102</v>
      </c>
      <c r="B152" s="22">
        <v>901</v>
      </c>
      <c r="C152" s="23">
        <v>5</v>
      </c>
      <c r="D152" s="23">
        <v>3</v>
      </c>
      <c r="E152" s="84" t="s">
        <v>310</v>
      </c>
      <c r="F152" s="22">
        <v>240</v>
      </c>
      <c r="G152" s="60">
        <v>2010961</v>
      </c>
      <c r="H152" s="74" t="s">
        <v>294</v>
      </c>
      <c r="I152" s="60">
        <v>2010961</v>
      </c>
    </row>
    <row r="153" spans="1:9" ht="15.75">
      <c r="A153" s="42" t="s">
        <v>243</v>
      </c>
      <c r="B153" s="22">
        <v>901</v>
      </c>
      <c r="C153" s="23">
        <v>6</v>
      </c>
      <c r="D153" s="22"/>
      <c r="E153" s="19"/>
      <c r="F153" s="22"/>
      <c r="G153" s="24">
        <f>SUM(G154)</f>
        <v>9071000</v>
      </c>
      <c r="H153" s="70" t="s">
        <v>294</v>
      </c>
      <c r="I153" s="24">
        <f>SUM(I154)</f>
        <v>9071000</v>
      </c>
    </row>
    <row r="154" spans="1:9" ht="30">
      <c r="A154" s="43" t="s">
        <v>244</v>
      </c>
      <c r="B154" s="22">
        <v>901</v>
      </c>
      <c r="C154" s="23">
        <v>6</v>
      </c>
      <c r="D154" s="44" t="s">
        <v>246</v>
      </c>
      <c r="E154" s="31"/>
      <c r="F154" s="22"/>
      <c r="G154" s="24">
        <f>SUM(G155,G157)</f>
        <v>9071000</v>
      </c>
      <c r="H154" s="70" t="s">
        <v>294</v>
      </c>
      <c r="I154" s="24">
        <f>SUM(I155,I157)</f>
        <v>9071000</v>
      </c>
    </row>
    <row r="155" spans="1:9" ht="33" customHeight="1">
      <c r="A155" s="51" t="s">
        <v>101</v>
      </c>
      <c r="B155" s="22">
        <v>901</v>
      </c>
      <c r="C155" s="23">
        <v>6</v>
      </c>
      <c r="D155" s="44" t="s">
        <v>246</v>
      </c>
      <c r="E155" s="31" t="s">
        <v>247</v>
      </c>
      <c r="F155" s="22">
        <v>200</v>
      </c>
      <c r="G155" s="24">
        <f t="shared" ref="G155:I155" si="18">SUM(G156)</f>
        <v>6991050</v>
      </c>
      <c r="H155" s="70" t="s">
        <v>294</v>
      </c>
      <c r="I155" s="24">
        <f t="shared" si="18"/>
        <v>6991050</v>
      </c>
    </row>
    <row r="156" spans="1:9" ht="45">
      <c r="A156" s="53" t="s">
        <v>102</v>
      </c>
      <c r="B156" s="22">
        <v>901</v>
      </c>
      <c r="C156" s="23">
        <v>6</v>
      </c>
      <c r="D156" s="44" t="s">
        <v>246</v>
      </c>
      <c r="E156" s="31" t="s">
        <v>247</v>
      </c>
      <c r="F156" s="22">
        <v>240</v>
      </c>
      <c r="G156" s="24">
        <v>6991050</v>
      </c>
      <c r="H156" s="70" t="s">
        <v>294</v>
      </c>
      <c r="I156" s="24">
        <v>6991050</v>
      </c>
    </row>
    <row r="157" spans="1:9" ht="30">
      <c r="A157" s="52" t="s">
        <v>207</v>
      </c>
      <c r="B157" s="22">
        <v>901</v>
      </c>
      <c r="C157" s="23">
        <v>6</v>
      </c>
      <c r="D157" s="44" t="s">
        <v>246</v>
      </c>
      <c r="E157" s="31" t="s">
        <v>247</v>
      </c>
      <c r="F157" s="22">
        <v>500</v>
      </c>
      <c r="G157" s="24">
        <f t="shared" ref="G157:I159" si="19">SUM(G158)</f>
        <v>2079950</v>
      </c>
      <c r="H157" s="69" t="s">
        <v>294</v>
      </c>
      <c r="I157" s="24">
        <f t="shared" si="19"/>
        <v>2079950</v>
      </c>
    </row>
    <row r="158" spans="1:9" ht="30">
      <c r="A158" s="3" t="s">
        <v>245</v>
      </c>
      <c r="B158" s="22">
        <v>901</v>
      </c>
      <c r="C158" s="23">
        <v>6</v>
      </c>
      <c r="D158" s="44" t="s">
        <v>246</v>
      </c>
      <c r="E158" s="31" t="s">
        <v>247</v>
      </c>
      <c r="F158" s="22">
        <v>540</v>
      </c>
      <c r="G158" s="24">
        <v>2079950</v>
      </c>
      <c r="H158" s="69" t="s">
        <v>294</v>
      </c>
      <c r="I158" s="24">
        <v>2079950</v>
      </c>
    </row>
    <row r="159" spans="1:9" ht="15">
      <c r="A159" s="64" t="s">
        <v>272</v>
      </c>
      <c r="B159" s="44" t="s">
        <v>277</v>
      </c>
      <c r="C159" s="23">
        <v>9</v>
      </c>
      <c r="D159" s="44"/>
      <c r="E159" s="31"/>
      <c r="F159" s="22"/>
      <c r="G159" s="24">
        <f t="shared" si="19"/>
        <v>60000</v>
      </c>
      <c r="H159" s="69" t="s">
        <v>294</v>
      </c>
      <c r="I159" s="24">
        <f t="shared" si="19"/>
        <v>60000</v>
      </c>
    </row>
    <row r="160" spans="1:9" ht="15">
      <c r="A160" s="64" t="s">
        <v>273</v>
      </c>
      <c r="B160" s="44" t="s">
        <v>277</v>
      </c>
      <c r="C160" s="23">
        <v>9</v>
      </c>
      <c r="D160" s="44" t="s">
        <v>276</v>
      </c>
      <c r="E160" s="31"/>
      <c r="F160" s="22"/>
      <c r="G160" s="24">
        <f t="shared" ref="G160:I160" si="20">SUM(G161)</f>
        <v>60000</v>
      </c>
      <c r="H160" s="69" t="s">
        <v>294</v>
      </c>
      <c r="I160" s="24">
        <f t="shared" si="20"/>
        <v>60000</v>
      </c>
    </row>
    <row r="161" spans="1:9" ht="30">
      <c r="A161" s="3" t="s">
        <v>112</v>
      </c>
      <c r="B161" s="44" t="s">
        <v>277</v>
      </c>
      <c r="C161" s="23">
        <v>9</v>
      </c>
      <c r="D161" s="44" t="s">
        <v>276</v>
      </c>
      <c r="E161" s="10" t="s">
        <v>21</v>
      </c>
      <c r="F161" s="22"/>
      <c r="G161" s="24">
        <f t="shared" ref="G161:I161" si="21">SUM(G162)</f>
        <v>60000</v>
      </c>
      <c r="H161" s="69" t="s">
        <v>294</v>
      </c>
      <c r="I161" s="24">
        <f t="shared" si="21"/>
        <v>60000</v>
      </c>
    </row>
    <row r="162" spans="1:9" ht="45">
      <c r="A162" s="3" t="s">
        <v>274</v>
      </c>
      <c r="B162" s="44" t="s">
        <v>277</v>
      </c>
      <c r="C162" s="23">
        <v>9</v>
      </c>
      <c r="D162" s="44" t="s">
        <v>276</v>
      </c>
      <c r="E162" s="11" t="s">
        <v>278</v>
      </c>
      <c r="F162" s="22"/>
      <c r="G162" s="24">
        <f t="shared" ref="G162:I162" si="22">SUM(G163)</f>
        <v>60000</v>
      </c>
      <c r="H162" s="69" t="s">
        <v>294</v>
      </c>
      <c r="I162" s="24">
        <f t="shared" si="22"/>
        <v>60000</v>
      </c>
    </row>
    <row r="163" spans="1:9" ht="30">
      <c r="A163" s="65" t="s">
        <v>124</v>
      </c>
      <c r="B163" s="44" t="s">
        <v>277</v>
      </c>
      <c r="C163" s="23">
        <v>9</v>
      </c>
      <c r="D163" s="44" t="s">
        <v>276</v>
      </c>
      <c r="E163" s="11" t="s">
        <v>278</v>
      </c>
      <c r="F163" s="22">
        <v>300</v>
      </c>
      <c r="G163" s="24">
        <f t="shared" ref="G163:I163" si="23">SUM(G164)</f>
        <v>60000</v>
      </c>
      <c r="H163" s="69" t="s">
        <v>294</v>
      </c>
      <c r="I163" s="24">
        <f t="shared" si="23"/>
        <v>60000</v>
      </c>
    </row>
    <row r="164" spans="1:9" ht="30">
      <c r="A164" s="64" t="s">
        <v>275</v>
      </c>
      <c r="B164" s="44" t="s">
        <v>277</v>
      </c>
      <c r="C164" s="23">
        <v>9</v>
      </c>
      <c r="D164" s="44" t="s">
        <v>276</v>
      </c>
      <c r="E164" s="11" t="s">
        <v>278</v>
      </c>
      <c r="F164" s="22">
        <v>360</v>
      </c>
      <c r="G164" s="24">
        <v>60000</v>
      </c>
      <c r="H164" s="69" t="s">
        <v>294</v>
      </c>
      <c r="I164" s="24">
        <v>60000</v>
      </c>
    </row>
    <row r="165" spans="1:9" ht="15">
      <c r="A165" s="16" t="s">
        <v>50</v>
      </c>
      <c r="B165" s="27">
        <v>901</v>
      </c>
      <c r="C165" s="27">
        <v>10</v>
      </c>
      <c r="D165" s="25"/>
      <c r="E165" s="25"/>
      <c r="F165" s="25"/>
      <c r="G165" s="60">
        <f>SUM(G166,G171)</f>
        <v>5016289</v>
      </c>
      <c r="H165" s="70" t="s">
        <v>372</v>
      </c>
      <c r="I165" s="60">
        <f>SUM(I166,I171)</f>
        <v>5998794</v>
      </c>
    </row>
    <row r="166" spans="1:9" ht="15" customHeight="1">
      <c r="A166" s="16" t="s">
        <v>51</v>
      </c>
      <c r="B166" s="17">
        <v>901</v>
      </c>
      <c r="C166" s="17">
        <v>10</v>
      </c>
      <c r="D166" s="18">
        <v>1</v>
      </c>
      <c r="E166" s="10"/>
      <c r="F166" s="10"/>
      <c r="G166" s="20">
        <f>SUM(G167)</f>
        <v>1612500</v>
      </c>
      <c r="H166" s="70" t="s">
        <v>373</v>
      </c>
      <c r="I166" s="20">
        <f>SUM(I167)</f>
        <v>1919472</v>
      </c>
    </row>
    <row r="167" spans="1:9" ht="30">
      <c r="A167" s="6" t="s">
        <v>112</v>
      </c>
      <c r="B167" s="17">
        <v>901</v>
      </c>
      <c r="C167" s="17">
        <v>10</v>
      </c>
      <c r="D167" s="18">
        <v>1</v>
      </c>
      <c r="E167" s="10" t="s">
        <v>21</v>
      </c>
      <c r="F167" s="19"/>
      <c r="G167" s="20">
        <f>SUM(G168)</f>
        <v>1612500</v>
      </c>
      <c r="H167" s="70" t="s">
        <v>366</v>
      </c>
      <c r="I167" s="20">
        <f>SUM(I168)</f>
        <v>1919472</v>
      </c>
    </row>
    <row r="168" spans="1:9" ht="30">
      <c r="A168" s="6" t="s">
        <v>139</v>
      </c>
      <c r="B168" s="17">
        <v>901</v>
      </c>
      <c r="C168" s="17">
        <v>10</v>
      </c>
      <c r="D168" s="18">
        <v>1</v>
      </c>
      <c r="E168" s="10" t="s">
        <v>52</v>
      </c>
      <c r="F168" s="10"/>
      <c r="G168" s="20">
        <f>SUM(G169)</f>
        <v>1612500</v>
      </c>
      <c r="H168" s="70" t="s">
        <v>366</v>
      </c>
      <c r="I168" s="20">
        <f>SUM(I169)</f>
        <v>1919472</v>
      </c>
    </row>
    <row r="169" spans="1:9" ht="30">
      <c r="A169" s="6" t="s">
        <v>124</v>
      </c>
      <c r="B169" s="17">
        <v>901</v>
      </c>
      <c r="C169" s="17">
        <v>10</v>
      </c>
      <c r="D169" s="18">
        <v>1</v>
      </c>
      <c r="E169" s="19" t="s">
        <v>52</v>
      </c>
      <c r="F169" s="17">
        <v>300</v>
      </c>
      <c r="G169" s="20">
        <f>SUM(G170)</f>
        <v>1612500</v>
      </c>
      <c r="H169" s="70" t="s">
        <v>366</v>
      </c>
      <c r="I169" s="20">
        <f>SUM(I170)</f>
        <v>1919472</v>
      </c>
    </row>
    <row r="170" spans="1:9" ht="30">
      <c r="A170" s="6" t="s">
        <v>140</v>
      </c>
      <c r="B170" s="22">
        <v>901</v>
      </c>
      <c r="C170" s="22">
        <v>10</v>
      </c>
      <c r="D170" s="23">
        <v>1</v>
      </c>
      <c r="E170" s="19" t="s">
        <v>52</v>
      </c>
      <c r="F170" s="22">
        <v>310</v>
      </c>
      <c r="G170" s="24">
        <v>1612500</v>
      </c>
      <c r="H170" s="70" t="s">
        <v>366</v>
      </c>
      <c r="I170" s="24">
        <v>1919472</v>
      </c>
    </row>
    <row r="171" spans="1:9" ht="15">
      <c r="A171" s="6" t="s">
        <v>141</v>
      </c>
      <c r="B171" s="17">
        <v>901</v>
      </c>
      <c r="C171" s="17">
        <v>10</v>
      </c>
      <c r="D171" s="18">
        <v>3</v>
      </c>
      <c r="E171" s="19"/>
      <c r="F171" s="19"/>
      <c r="G171" s="20">
        <f>SUM(G172)</f>
        <v>3403789</v>
      </c>
      <c r="H171" s="75" t="s">
        <v>370</v>
      </c>
      <c r="I171" s="20">
        <f>SUM(I172)</f>
        <v>4079322</v>
      </c>
    </row>
    <row r="172" spans="1:9" ht="30">
      <c r="A172" s="6" t="s">
        <v>112</v>
      </c>
      <c r="B172" s="17">
        <v>901</v>
      </c>
      <c r="C172" s="17">
        <v>10</v>
      </c>
      <c r="D172" s="18">
        <v>3</v>
      </c>
      <c r="E172" s="10" t="s">
        <v>21</v>
      </c>
      <c r="F172" s="19"/>
      <c r="G172" s="20">
        <f>SUM(G173,G176,G179,G182)</f>
        <v>3403789</v>
      </c>
      <c r="H172" s="75" t="s">
        <v>370</v>
      </c>
      <c r="I172" s="20">
        <f>SUM(I173,I176,I179,I182)</f>
        <v>4079322</v>
      </c>
    </row>
    <row r="173" spans="1:9" ht="30">
      <c r="A173" s="89" t="s">
        <v>312</v>
      </c>
      <c r="B173" s="17">
        <v>901</v>
      </c>
      <c r="C173" s="17">
        <v>10</v>
      </c>
      <c r="D173" s="18">
        <v>3</v>
      </c>
      <c r="E173" s="9" t="s">
        <v>313</v>
      </c>
      <c r="F173" s="19"/>
      <c r="G173" s="20">
        <f>SUM(G174)</f>
        <v>5000</v>
      </c>
      <c r="H173" s="75" t="s">
        <v>367</v>
      </c>
      <c r="I173" s="20">
        <f>SUM(I174)</f>
        <v>15000</v>
      </c>
    </row>
    <row r="174" spans="1:9" ht="30">
      <c r="A174" s="65" t="s">
        <v>124</v>
      </c>
      <c r="B174" s="17">
        <v>901</v>
      </c>
      <c r="C174" s="17">
        <v>10</v>
      </c>
      <c r="D174" s="18">
        <v>3</v>
      </c>
      <c r="E174" s="10"/>
      <c r="F174" s="90">
        <v>300</v>
      </c>
      <c r="G174" s="20">
        <f>SUM(G175)</f>
        <v>5000</v>
      </c>
      <c r="H174" s="75" t="s">
        <v>367</v>
      </c>
      <c r="I174" s="20">
        <f>SUM(I175)</f>
        <v>15000</v>
      </c>
    </row>
    <row r="175" spans="1:9" ht="15">
      <c r="A175" s="64" t="s">
        <v>275</v>
      </c>
      <c r="B175" s="17">
        <v>901</v>
      </c>
      <c r="C175" s="17">
        <v>10</v>
      </c>
      <c r="D175" s="18">
        <v>3</v>
      </c>
      <c r="E175" s="10"/>
      <c r="F175" s="90">
        <v>360</v>
      </c>
      <c r="G175" s="20">
        <v>5000</v>
      </c>
      <c r="H175" s="75" t="s">
        <v>367</v>
      </c>
      <c r="I175" s="20">
        <v>15000</v>
      </c>
    </row>
    <row r="176" spans="1:9" ht="30">
      <c r="A176" s="6" t="s">
        <v>142</v>
      </c>
      <c r="B176" s="17">
        <v>901</v>
      </c>
      <c r="C176" s="17">
        <v>10</v>
      </c>
      <c r="D176" s="18">
        <v>3</v>
      </c>
      <c r="E176" s="19" t="s">
        <v>53</v>
      </c>
      <c r="F176" s="10"/>
      <c r="G176" s="20">
        <f>SUM(G177)</f>
        <v>3182289</v>
      </c>
      <c r="H176" s="70" t="s">
        <v>368</v>
      </c>
      <c r="I176" s="20">
        <f>SUM(I177)</f>
        <v>3848922</v>
      </c>
    </row>
    <row r="177" spans="1:9" ht="30">
      <c r="A177" s="6" t="s">
        <v>99</v>
      </c>
      <c r="B177" s="17">
        <v>901</v>
      </c>
      <c r="C177" s="17">
        <v>10</v>
      </c>
      <c r="D177" s="18">
        <v>3</v>
      </c>
      <c r="E177" s="10" t="s">
        <v>53</v>
      </c>
      <c r="F177" s="17">
        <v>800</v>
      </c>
      <c r="G177" s="20">
        <f>SUM(G178)</f>
        <v>3182289</v>
      </c>
      <c r="H177" s="70" t="s">
        <v>368</v>
      </c>
      <c r="I177" s="20">
        <f>SUM(I178)</f>
        <v>3848922</v>
      </c>
    </row>
    <row r="178" spans="1:9" ht="63" customHeight="1">
      <c r="A178" s="6" t="s">
        <v>143</v>
      </c>
      <c r="B178" s="22">
        <v>901</v>
      </c>
      <c r="C178" s="22">
        <v>10</v>
      </c>
      <c r="D178" s="23">
        <v>3</v>
      </c>
      <c r="E178" s="25" t="s">
        <v>53</v>
      </c>
      <c r="F178" s="22">
        <v>810</v>
      </c>
      <c r="G178" s="24">
        <v>3182289</v>
      </c>
      <c r="H178" s="70" t="s">
        <v>368</v>
      </c>
      <c r="I178" s="24">
        <v>3848922</v>
      </c>
    </row>
    <row r="179" spans="1:9" ht="111" customHeight="1">
      <c r="A179" s="32" t="s">
        <v>144</v>
      </c>
      <c r="B179" s="22">
        <v>901</v>
      </c>
      <c r="C179" s="22">
        <v>10</v>
      </c>
      <c r="D179" s="23">
        <v>3</v>
      </c>
      <c r="E179" s="25" t="s">
        <v>54</v>
      </c>
      <c r="F179" s="10"/>
      <c r="G179" s="24">
        <f>SUM(G180)</f>
        <v>180500</v>
      </c>
      <c r="H179" s="75" t="s">
        <v>369</v>
      </c>
      <c r="I179" s="24">
        <f>SUM(I180)</f>
        <v>192400</v>
      </c>
    </row>
    <row r="180" spans="1:9" ht="30">
      <c r="A180" s="6" t="s">
        <v>124</v>
      </c>
      <c r="B180" s="17">
        <v>901</v>
      </c>
      <c r="C180" s="17">
        <v>10</v>
      </c>
      <c r="D180" s="18">
        <v>3</v>
      </c>
      <c r="E180" s="10" t="s">
        <v>54</v>
      </c>
      <c r="F180" s="17">
        <v>300</v>
      </c>
      <c r="G180" s="20">
        <f>SUM(G181)</f>
        <v>180500</v>
      </c>
      <c r="H180" s="75" t="s">
        <v>369</v>
      </c>
      <c r="I180" s="20">
        <f>SUM(I181)</f>
        <v>192400</v>
      </c>
    </row>
    <row r="181" spans="1:9" ht="30">
      <c r="A181" s="6" t="s">
        <v>145</v>
      </c>
      <c r="B181" s="17">
        <v>901</v>
      </c>
      <c r="C181" s="17">
        <v>10</v>
      </c>
      <c r="D181" s="18">
        <v>3</v>
      </c>
      <c r="E181" s="10" t="s">
        <v>54</v>
      </c>
      <c r="F181" s="17">
        <v>310</v>
      </c>
      <c r="G181" s="20">
        <v>180500</v>
      </c>
      <c r="H181" s="75" t="s">
        <v>369</v>
      </c>
      <c r="I181" s="20">
        <v>192400</v>
      </c>
    </row>
    <row r="182" spans="1:9" ht="30">
      <c r="A182" s="6" t="s">
        <v>146</v>
      </c>
      <c r="B182" s="22">
        <v>901</v>
      </c>
      <c r="C182" s="22">
        <v>10</v>
      </c>
      <c r="D182" s="23">
        <v>3</v>
      </c>
      <c r="E182" s="19" t="s">
        <v>55</v>
      </c>
      <c r="F182" s="10"/>
      <c r="G182" s="24">
        <f>SUM(G183)</f>
        <v>36000</v>
      </c>
      <c r="H182" s="69">
        <v>-13000</v>
      </c>
      <c r="I182" s="24">
        <f>SUM(I183)</f>
        <v>23000</v>
      </c>
    </row>
    <row r="183" spans="1:9" ht="30">
      <c r="A183" s="6" t="s">
        <v>124</v>
      </c>
      <c r="B183" s="17">
        <v>901</v>
      </c>
      <c r="C183" s="17">
        <v>10</v>
      </c>
      <c r="D183" s="18">
        <v>3</v>
      </c>
      <c r="E183" s="19" t="s">
        <v>55</v>
      </c>
      <c r="F183" s="17">
        <v>300</v>
      </c>
      <c r="G183" s="20">
        <f>SUM(G184)</f>
        <v>36000</v>
      </c>
      <c r="H183" s="69">
        <v>-13000</v>
      </c>
      <c r="I183" s="20">
        <f>SUM(I184)</f>
        <v>23000</v>
      </c>
    </row>
    <row r="184" spans="1:9" ht="30">
      <c r="A184" s="6" t="s">
        <v>147</v>
      </c>
      <c r="B184" s="17">
        <v>901</v>
      </c>
      <c r="C184" s="17">
        <v>10</v>
      </c>
      <c r="D184" s="18">
        <v>3</v>
      </c>
      <c r="E184" s="19" t="s">
        <v>55</v>
      </c>
      <c r="F184" s="17">
        <v>310</v>
      </c>
      <c r="G184" s="20">
        <v>36000</v>
      </c>
      <c r="H184" s="69">
        <v>-13000</v>
      </c>
      <c r="I184" s="20">
        <v>23000</v>
      </c>
    </row>
    <row r="185" spans="1:9" ht="34.5" customHeight="1">
      <c r="A185" s="34" t="s">
        <v>148</v>
      </c>
      <c r="B185" s="14">
        <v>911</v>
      </c>
      <c r="C185" s="10"/>
      <c r="D185" s="10"/>
      <c r="E185" s="10"/>
      <c r="F185" s="10"/>
      <c r="G185" s="93">
        <f t="shared" ref="G185:I186" si="24">SUM(G186)</f>
        <v>18589490</v>
      </c>
      <c r="H185" s="85" t="s">
        <v>377</v>
      </c>
      <c r="I185" s="93">
        <f t="shared" si="24"/>
        <v>24097848</v>
      </c>
    </row>
    <row r="186" spans="1:9" ht="15">
      <c r="A186" s="6" t="s">
        <v>149</v>
      </c>
      <c r="B186" s="17">
        <v>911</v>
      </c>
      <c r="C186" s="18">
        <v>1</v>
      </c>
      <c r="D186" s="19"/>
      <c r="E186" s="19"/>
      <c r="F186" s="19"/>
      <c r="G186" s="20">
        <f t="shared" si="24"/>
        <v>18589490</v>
      </c>
      <c r="H186" s="75" t="s">
        <v>377</v>
      </c>
      <c r="I186" s="20">
        <f t="shared" si="24"/>
        <v>24097848</v>
      </c>
    </row>
    <row r="187" spans="1:9" ht="30">
      <c r="A187" s="6" t="s">
        <v>112</v>
      </c>
      <c r="B187" s="17">
        <v>911</v>
      </c>
      <c r="C187" s="18">
        <v>1</v>
      </c>
      <c r="D187" s="17">
        <v>13</v>
      </c>
      <c r="E187" s="10" t="s">
        <v>21</v>
      </c>
      <c r="F187" s="19"/>
      <c r="G187" s="20">
        <f>SUM(G188)</f>
        <v>18589490</v>
      </c>
      <c r="H187" s="75" t="s">
        <v>377</v>
      </c>
      <c r="I187" s="20">
        <f>SUM(I188)</f>
        <v>24097848</v>
      </c>
    </row>
    <row r="188" spans="1:9" ht="63.75" customHeight="1">
      <c r="A188" s="6" t="s">
        <v>121</v>
      </c>
      <c r="B188" s="22">
        <v>911</v>
      </c>
      <c r="C188" s="23">
        <v>1</v>
      </c>
      <c r="D188" s="22">
        <v>13</v>
      </c>
      <c r="E188" s="25" t="s">
        <v>33</v>
      </c>
      <c r="F188" s="10"/>
      <c r="G188" s="24">
        <f>SUM(G189,G191,G193)</f>
        <v>18589490</v>
      </c>
      <c r="H188" s="75" t="s">
        <v>377</v>
      </c>
      <c r="I188" s="24">
        <f>SUM(I189,I191,I193)</f>
        <v>24097848</v>
      </c>
    </row>
    <row r="189" spans="1:9" ht="64.5" customHeight="1">
      <c r="A189" s="6" t="s">
        <v>98</v>
      </c>
      <c r="B189" s="22">
        <v>911</v>
      </c>
      <c r="C189" s="23">
        <v>1</v>
      </c>
      <c r="D189" s="22">
        <v>13</v>
      </c>
      <c r="E189" s="25" t="s">
        <v>33</v>
      </c>
      <c r="F189" s="22">
        <v>100</v>
      </c>
      <c r="G189" s="24">
        <f>SUM(G190)</f>
        <v>10539200</v>
      </c>
      <c r="H189" s="70" t="s">
        <v>374</v>
      </c>
      <c r="I189" s="24">
        <f>SUM(I190)</f>
        <v>15326558</v>
      </c>
    </row>
    <row r="190" spans="1:9" ht="30">
      <c r="A190" s="6" t="s">
        <v>150</v>
      </c>
      <c r="B190" s="17">
        <v>911</v>
      </c>
      <c r="C190" s="18">
        <v>1</v>
      </c>
      <c r="D190" s="17">
        <v>13</v>
      </c>
      <c r="E190" s="10" t="s">
        <v>33</v>
      </c>
      <c r="F190" s="17">
        <v>110</v>
      </c>
      <c r="G190" s="20">
        <v>10539200</v>
      </c>
      <c r="H190" s="70" t="s">
        <v>374</v>
      </c>
      <c r="I190" s="20">
        <v>15326558</v>
      </c>
    </row>
    <row r="191" spans="1:9" ht="45">
      <c r="A191" s="6" t="s">
        <v>101</v>
      </c>
      <c r="B191" s="22">
        <v>911</v>
      </c>
      <c r="C191" s="23">
        <v>1</v>
      </c>
      <c r="D191" s="22">
        <v>13</v>
      </c>
      <c r="E191" s="19" t="s">
        <v>33</v>
      </c>
      <c r="F191" s="22">
        <v>200</v>
      </c>
      <c r="G191" s="24">
        <f>SUM(G192)</f>
        <v>7995290</v>
      </c>
      <c r="H191" s="70" t="s">
        <v>375</v>
      </c>
      <c r="I191" s="24">
        <f>SUM(I192)</f>
        <v>8721297</v>
      </c>
    </row>
    <row r="192" spans="1:9" ht="45">
      <c r="A192" s="6" t="s">
        <v>102</v>
      </c>
      <c r="B192" s="17">
        <v>911</v>
      </c>
      <c r="C192" s="18">
        <v>1</v>
      </c>
      <c r="D192" s="17">
        <v>13</v>
      </c>
      <c r="E192" s="19" t="s">
        <v>33</v>
      </c>
      <c r="F192" s="17">
        <v>240</v>
      </c>
      <c r="G192" s="20">
        <v>7995290</v>
      </c>
      <c r="H192" s="70" t="s">
        <v>375</v>
      </c>
      <c r="I192" s="20">
        <v>8721297</v>
      </c>
    </row>
    <row r="193" spans="1:9" ht="30">
      <c r="A193" s="6" t="s">
        <v>99</v>
      </c>
      <c r="B193" s="27">
        <v>911</v>
      </c>
      <c r="C193" s="18">
        <v>1</v>
      </c>
      <c r="D193" s="17">
        <v>13</v>
      </c>
      <c r="E193" s="10" t="s">
        <v>33</v>
      </c>
      <c r="F193" s="17">
        <v>800</v>
      </c>
      <c r="G193" s="20">
        <f>SUM(G194)</f>
        <v>55000</v>
      </c>
      <c r="H193" s="70" t="s">
        <v>376</v>
      </c>
      <c r="I193" s="20">
        <f>SUM(I194)</f>
        <v>49993</v>
      </c>
    </row>
    <row r="194" spans="1:9" ht="30">
      <c r="A194" s="6" t="s">
        <v>100</v>
      </c>
      <c r="B194" s="17">
        <v>911</v>
      </c>
      <c r="C194" s="18">
        <v>1</v>
      </c>
      <c r="D194" s="17">
        <v>13</v>
      </c>
      <c r="E194" s="19" t="s">
        <v>33</v>
      </c>
      <c r="F194" s="17">
        <v>850</v>
      </c>
      <c r="G194" s="20">
        <v>55000</v>
      </c>
      <c r="H194" s="70" t="s">
        <v>376</v>
      </c>
      <c r="I194" s="20">
        <v>49993</v>
      </c>
    </row>
    <row r="195" spans="1:9" ht="47.25">
      <c r="A195" s="34" t="s">
        <v>151</v>
      </c>
      <c r="B195" s="14">
        <v>935</v>
      </c>
      <c r="C195" s="10"/>
      <c r="D195" s="10"/>
      <c r="E195" s="10"/>
      <c r="F195" s="10"/>
      <c r="G195" s="15">
        <f>SUM(G196)</f>
        <v>6798616</v>
      </c>
      <c r="H195" s="102" t="s">
        <v>382</v>
      </c>
      <c r="I195" s="15">
        <f>SUM(I196)</f>
        <v>6970117</v>
      </c>
    </row>
    <row r="196" spans="1:9" ht="15">
      <c r="A196" s="16" t="s">
        <v>37</v>
      </c>
      <c r="B196" s="36">
        <v>935</v>
      </c>
      <c r="C196" s="37">
        <v>4</v>
      </c>
      <c r="D196" s="19"/>
      <c r="E196" s="19"/>
      <c r="F196" s="19"/>
      <c r="G196" s="38">
        <f>SUM(G197)</f>
        <v>6798616</v>
      </c>
      <c r="H196" s="82" t="s">
        <v>382</v>
      </c>
      <c r="I196" s="38">
        <f>SUM(I197)</f>
        <v>6970117</v>
      </c>
    </row>
    <row r="197" spans="1:9" ht="15">
      <c r="A197" s="6" t="s">
        <v>126</v>
      </c>
      <c r="B197" s="17">
        <v>935</v>
      </c>
      <c r="C197" s="18">
        <v>4</v>
      </c>
      <c r="D197" s="18">
        <v>5</v>
      </c>
      <c r="E197" s="19"/>
      <c r="F197" s="19"/>
      <c r="G197" s="20">
        <f>SUM(G202)</f>
        <v>6798616</v>
      </c>
      <c r="H197" s="82" t="s">
        <v>382</v>
      </c>
      <c r="I197" s="20">
        <f>SUM(I198,I202)</f>
        <v>6970117</v>
      </c>
    </row>
    <row r="198" spans="1:9" ht="30">
      <c r="A198" s="80" t="s">
        <v>112</v>
      </c>
      <c r="B198" s="17">
        <v>935</v>
      </c>
      <c r="C198" s="18">
        <v>4</v>
      </c>
      <c r="D198" s="18">
        <v>5</v>
      </c>
      <c r="E198" s="11" t="s">
        <v>380</v>
      </c>
      <c r="F198" s="19"/>
      <c r="G198" s="20">
        <f>SUM(G199)</f>
        <v>0</v>
      </c>
      <c r="H198" s="82" t="s">
        <v>382</v>
      </c>
      <c r="I198" s="20">
        <f>SUM(I199)</f>
        <v>171501</v>
      </c>
    </row>
    <row r="199" spans="1:9" ht="30">
      <c r="A199" s="80" t="s">
        <v>378</v>
      </c>
      <c r="B199" s="17">
        <v>935</v>
      </c>
      <c r="C199" s="18">
        <v>4</v>
      </c>
      <c r="D199" s="18">
        <v>5</v>
      </c>
      <c r="E199" s="11" t="s">
        <v>381</v>
      </c>
      <c r="F199" s="19"/>
      <c r="G199" s="20">
        <f>SUM(G200)</f>
        <v>0</v>
      </c>
      <c r="H199" s="82" t="s">
        <v>382</v>
      </c>
      <c r="I199" s="20">
        <f>SUM(I200)</f>
        <v>171501</v>
      </c>
    </row>
    <row r="200" spans="1:9" ht="45">
      <c r="A200" s="80" t="s">
        <v>97</v>
      </c>
      <c r="B200" s="17">
        <v>935</v>
      </c>
      <c r="C200" s="18">
        <v>4</v>
      </c>
      <c r="D200" s="18">
        <v>5</v>
      </c>
      <c r="E200" s="11" t="s">
        <v>381</v>
      </c>
      <c r="F200" s="109">
        <v>100</v>
      </c>
      <c r="G200" s="20">
        <f>SUM(G201)</f>
        <v>0</v>
      </c>
      <c r="H200" s="82" t="s">
        <v>382</v>
      </c>
      <c r="I200" s="20">
        <f>SUM(I201)</f>
        <v>171501</v>
      </c>
    </row>
    <row r="201" spans="1:9" ht="90">
      <c r="A201" s="80" t="s">
        <v>379</v>
      </c>
      <c r="B201" s="17">
        <v>935</v>
      </c>
      <c r="C201" s="18">
        <v>4</v>
      </c>
      <c r="D201" s="18">
        <v>5</v>
      </c>
      <c r="E201" s="11" t="s">
        <v>381</v>
      </c>
      <c r="F201" s="109">
        <v>120</v>
      </c>
      <c r="G201" s="20">
        <v>0</v>
      </c>
      <c r="H201" s="82" t="s">
        <v>382</v>
      </c>
      <c r="I201" s="20">
        <v>171501</v>
      </c>
    </row>
    <row r="202" spans="1:9" ht="30">
      <c r="A202" s="6" t="s">
        <v>112</v>
      </c>
      <c r="B202" s="17">
        <v>935</v>
      </c>
      <c r="C202" s="18">
        <v>4</v>
      </c>
      <c r="D202" s="18">
        <v>5</v>
      </c>
      <c r="E202" s="10" t="s">
        <v>21</v>
      </c>
      <c r="F202" s="19"/>
      <c r="G202" s="20">
        <f>SUM(G203,G210,G213,G216)</f>
        <v>6798616</v>
      </c>
      <c r="H202" s="82" t="s">
        <v>294</v>
      </c>
      <c r="I202" s="20">
        <f>SUM(I203,I210,I213,I216)</f>
        <v>6798616</v>
      </c>
    </row>
    <row r="203" spans="1:9" ht="63.75" customHeight="1">
      <c r="A203" s="6" t="s">
        <v>241</v>
      </c>
      <c r="B203" s="22">
        <v>935</v>
      </c>
      <c r="C203" s="23">
        <v>4</v>
      </c>
      <c r="D203" s="23">
        <v>5</v>
      </c>
      <c r="E203" s="25" t="s">
        <v>56</v>
      </c>
      <c r="F203" s="10"/>
      <c r="G203" s="24">
        <f>SUM(G204,G206,G208)</f>
        <v>3216000</v>
      </c>
      <c r="H203" s="75" t="s">
        <v>294</v>
      </c>
      <c r="I203" s="24">
        <f>SUM(I204,I206,I208)</f>
        <v>3216000</v>
      </c>
    </row>
    <row r="204" spans="1:9" ht="63.75" customHeight="1">
      <c r="A204" s="6" t="s">
        <v>98</v>
      </c>
      <c r="B204" s="22">
        <v>935</v>
      </c>
      <c r="C204" s="23">
        <v>4</v>
      </c>
      <c r="D204" s="23">
        <v>5</v>
      </c>
      <c r="E204" s="25" t="s">
        <v>56</v>
      </c>
      <c r="F204" s="22">
        <v>100</v>
      </c>
      <c r="G204" s="24">
        <f>SUM(G205)</f>
        <v>2849596</v>
      </c>
      <c r="H204" s="70" t="s">
        <v>383</v>
      </c>
      <c r="I204" s="24">
        <f>SUM(I205)</f>
        <v>2849337</v>
      </c>
    </row>
    <row r="205" spans="1:9" ht="45">
      <c r="A205" s="39" t="s">
        <v>97</v>
      </c>
      <c r="B205" s="22">
        <v>935</v>
      </c>
      <c r="C205" s="23">
        <v>4</v>
      </c>
      <c r="D205" s="23">
        <v>5</v>
      </c>
      <c r="E205" s="19" t="s">
        <v>56</v>
      </c>
      <c r="F205" s="22">
        <v>120</v>
      </c>
      <c r="G205" s="24">
        <v>2849596</v>
      </c>
      <c r="H205" s="70" t="s">
        <v>383</v>
      </c>
      <c r="I205" s="24">
        <v>2849337</v>
      </c>
    </row>
    <row r="206" spans="1:9" ht="45">
      <c r="A206" s="6" t="s">
        <v>101</v>
      </c>
      <c r="B206" s="22">
        <v>935</v>
      </c>
      <c r="C206" s="23">
        <v>4</v>
      </c>
      <c r="D206" s="23">
        <v>5</v>
      </c>
      <c r="E206" s="19" t="s">
        <v>56</v>
      </c>
      <c r="F206" s="22">
        <v>200</v>
      </c>
      <c r="G206" s="24">
        <f>SUM(G207)</f>
        <v>364404</v>
      </c>
      <c r="H206" s="70" t="s">
        <v>384</v>
      </c>
      <c r="I206" s="24">
        <f>SUM(I207)</f>
        <v>366663</v>
      </c>
    </row>
    <row r="207" spans="1:9" ht="45">
      <c r="A207" s="6" t="s">
        <v>102</v>
      </c>
      <c r="B207" s="22">
        <v>935</v>
      </c>
      <c r="C207" s="23">
        <v>4</v>
      </c>
      <c r="D207" s="23">
        <v>5</v>
      </c>
      <c r="E207" s="19" t="s">
        <v>56</v>
      </c>
      <c r="F207" s="22">
        <v>240</v>
      </c>
      <c r="G207" s="24">
        <v>364404</v>
      </c>
      <c r="H207" s="70" t="s">
        <v>384</v>
      </c>
      <c r="I207" s="24">
        <v>366663</v>
      </c>
    </row>
    <row r="208" spans="1:9" ht="30">
      <c r="A208" s="13" t="s">
        <v>15</v>
      </c>
      <c r="B208" s="17">
        <v>935</v>
      </c>
      <c r="C208" s="18">
        <v>4</v>
      </c>
      <c r="D208" s="18">
        <v>5</v>
      </c>
      <c r="E208" s="10" t="s">
        <v>56</v>
      </c>
      <c r="F208" s="17">
        <v>800</v>
      </c>
      <c r="G208" s="20">
        <f>SUM(G209)</f>
        <v>2000</v>
      </c>
      <c r="H208" s="69">
        <v>-2000</v>
      </c>
      <c r="I208" s="20">
        <f>SUM(I209)</f>
        <v>0</v>
      </c>
    </row>
    <row r="209" spans="1:9" ht="30">
      <c r="A209" s="6" t="s">
        <v>100</v>
      </c>
      <c r="B209" s="17">
        <v>935</v>
      </c>
      <c r="C209" s="18">
        <v>4</v>
      </c>
      <c r="D209" s="18">
        <v>5</v>
      </c>
      <c r="E209" s="10" t="s">
        <v>56</v>
      </c>
      <c r="F209" s="17">
        <v>850</v>
      </c>
      <c r="G209" s="20">
        <v>2000</v>
      </c>
      <c r="H209" s="69">
        <v>-2000</v>
      </c>
      <c r="I209" s="20">
        <v>0</v>
      </c>
    </row>
    <row r="210" spans="1:9" ht="45">
      <c r="A210" s="55" t="s">
        <v>255</v>
      </c>
      <c r="B210" s="17">
        <v>935</v>
      </c>
      <c r="C210" s="18">
        <v>4</v>
      </c>
      <c r="D210" s="18">
        <v>5</v>
      </c>
      <c r="E210" s="57" t="s">
        <v>260</v>
      </c>
      <c r="F210" s="17"/>
      <c r="G210" s="20">
        <f>SUM(G211)</f>
        <v>1700000</v>
      </c>
      <c r="H210" s="82" t="s">
        <v>294</v>
      </c>
      <c r="I210" s="20">
        <f>SUM(I211)</f>
        <v>1700000</v>
      </c>
    </row>
    <row r="211" spans="1:9" ht="30">
      <c r="A211" s="55" t="s">
        <v>256</v>
      </c>
      <c r="B211" s="17">
        <v>935</v>
      </c>
      <c r="C211" s="18">
        <v>4</v>
      </c>
      <c r="D211" s="18">
        <v>5</v>
      </c>
      <c r="E211" s="57" t="s">
        <v>260</v>
      </c>
      <c r="F211" s="17">
        <v>800</v>
      </c>
      <c r="G211" s="20">
        <f>SUM(G212)</f>
        <v>1700000</v>
      </c>
      <c r="H211" s="82" t="s">
        <v>294</v>
      </c>
      <c r="I211" s="20">
        <f>SUM(I212)</f>
        <v>1700000</v>
      </c>
    </row>
    <row r="212" spans="1:9" ht="75">
      <c r="A212" s="55" t="s">
        <v>257</v>
      </c>
      <c r="B212" s="17">
        <v>935</v>
      </c>
      <c r="C212" s="18">
        <v>4</v>
      </c>
      <c r="D212" s="18">
        <v>5</v>
      </c>
      <c r="E212" s="57" t="s">
        <v>260</v>
      </c>
      <c r="F212" s="17">
        <v>810</v>
      </c>
      <c r="G212" s="20">
        <v>1700000</v>
      </c>
      <c r="H212" s="82" t="s">
        <v>294</v>
      </c>
      <c r="I212" s="20">
        <v>1700000</v>
      </c>
    </row>
    <row r="213" spans="1:9" ht="30">
      <c r="A213" s="55" t="s">
        <v>258</v>
      </c>
      <c r="B213" s="17">
        <v>935</v>
      </c>
      <c r="C213" s="18">
        <v>4</v>
      </c>
      <c r="D213" s="18">
        <v>5</v>
      </c>
      <c r="E213" s="57" t="s">
        <v>261</v>
      </c>
      <c r="F213" s="17"/>
      <c r="G213" s="20">
        <f>SUM(G214)</f>
        <v>30000</v>
      </c>
      <c r="H213" s="69" t="s">
        <v>294</v>
      </c>
      <c r="I213" s="20">
        <f>SUM(I214)</f>
        <v>30000</v>
      </c>
    </row>
    <row r="214" spans="1:9" ht="30">
      <c r="A214" s="56" t="s">
        <v>259</v>
      </c>
      <c r="B214" s="17">
        <v>935</v>
      </c>
      <c r="C214" s="18">
        <v>4</v>
      </c>
      <c r="D214" s="18">
        <v>5</v>
      </c>
      <c r="E214" s="57" t="s">
        <v>261</v>
      </c>
      <c r="F214" s="17">
        <v>800</v>
      </c>
      <c r="G214" s="20">
        <f>SUM(G215)</f>
        <v>30000</v>
      </c>
      <c r="H214" s="69" t="s">
        <v>294</v>
      </c>
      <c r="I214" s="20">
        <f>SUM(I215)</f>
        <v>30000</v>
      </c>
    </row>
    <row r="215" spans="1:9" ht="75">
      <c r="A215" s="55" t="s">
        <v>257</v>
      </c>
      <c r="B215" s="17">
        <v>935</v>
      </c>
      <c r="C215" s="18">
        <v>4</v>
      </c>
      <c r="D215" s="18">
        <v>5</v>
      </c>
      <c r="E215" s="97" t="s">
        <v>261</v>
      </c>
      <c r="F215" s="17">
        <v>810</v>
      </c>
      <c r="G215" s="20">
        <v>30000</v>
      </c>
      <c r="H215" s="69" t="s">
        <v>294</v>
      </c>
      <c r="I215" s="20">
        <v>30000</v>
      </c>
    </row>
    <row r="216" spans="1:9" ht="30">
      <c r="A216" s="99" t="s">
        <v>248</v>
      </c>
      <c r="B216" s="17">
        <v>935</v>
      </c>
      <c r="C216" s="18">
        <v>4</v>
      </c>
      <c r="D216" s="18">
        <v>5</v>
      </c>
      <c r="E216" s="97" t="s">
        <v>327</v>
      </c>
      <c r="F216" s="17"/>
      <c r="G216" s="20">
        <f>SUM(G217)</f>
        <v>1852616</v>
      </c>
      <c r="H216" s="82" t="s">
        <v>294</v>
      </c>
      <c r="I216" s="20">
        <f>SUM(I217)</f>
        <v>1852616</v>
      </c>
    </row>
    <row r="217" spans="1:9" ht="45">
      <c r="A217" s="100" t="s">
        <v>101</v>
      </c>
      <c r="B217" s="17">
        <v>935</v>
      </c>
      <c r="C217" s="18">
        <v>4</v>
      </c>
      <c r="D217" s="18">
        <v>5</v>
      </c>
      <c r="E217" s="97" t="s">
        <v>327</v>
      </c>
      <c r="F217" s="98">
        <v>200</v>
      </c>
      <c r="G217" s="20">
        <f>SUM(G218)</f>
        <v>1852616</v>
      </c>
      <c r="H217" s="82" t="s">
        <v>294</v>
      </c>
      <c r="I217" s="20">
        <f>SUM(I218)</f>
        <v>1852616</v>
      </c>
    </row>
    <row r="218" spans="1:9" ht="45">
      <c r="A218" s="100" t="s">
        <v>102</v>
      </c>
      <c r="B218" s="17">
        <v>935</v>
      </c>
      <c r="C218" s="18">
        <v>4</v>
      </c>
      <c r="D218" s="18">
        <v>5</v>
      </c>
      <c r="E218" s="97" t="s">
        <v>327</v>
      </c>
      <c r="F218" s="98">
        <v>240</v>
      </c>
      <c r="G218" s="20">
        <v>1852616</v>
      </c>
      <c r="H218" s="82" t="s">
        <v>294</v>
      </c>
      <c r="I218" s="20">
        <v>1852616</v>
      </c>
    </row>
    <row r="219" spans="1:9" ht="47.25">
      <c r="A219" s="58" t="s">
        <v>153</v>
      </c>
      <c r="B219" s="14">
        <v>942</v>
      </c>
      <c r="C219" s="10"/>
      <c r="D219" s="10"/>
      <c r="E219" s="59"/>
      <c r="F219" s="10"/>
      <c r="G219" s="15">
        <f>SUM(G221)</f>
        <v>420000</v>
      </c>
      <c r="H219" s="126" t="s">
        <v>433</v>
      </c>
      <c r="I219" s="127">
        <f>SUM(I221)</f>
        <v>602971</v>
      </c>
    </row>
    <row r="220" spans="1:9" ht="15">
      <c r="A220" s="16" t="s">
        <v>6</v>
      </c>
      <c r="B220" s="17">
        <v>942</v>
      </c>
      <c r="C220" s="18">
        <v>1</v>
      </c>
      <c r="D220" s="19"/>
      <c r="E220" s="19"/>
      <c r="F220" s="19"/>
      <c r="G220" s="20">
        <f>SUM(G221)</f>
        <v>420000</v>
      </c>
      <c r="H220" s="126" t="s">
        <v>433</v>
      </c>
      <c r="I220" s="128">
        <f>SUM(I221)</f>
        <v>602971</v>
      </c>
    </row>
    <row r="221" spans="1:9" ht="60">
      <c r="A221" s="6" t="s">
        <v>154</v>
      </c>
      <c r="B221" s="22">
        <v>942</v>
      </c>
      <c r="C221" s="23">
        <v>1</v>
      </c>
      <c r="D221" s="23">
        <v>3</v>
      </c>
      <c r="E221" s="33" t="s">
        <v>268</v>
      </c>
      <c r="F221" s="10"/>
      <c r="G221" s="24">
        <f>SUM(G222,G225)</f>
        <v>420000</v>
      </c>
      <c r="H221" s="126" t="s">
        <v>433</v>
      </c>
      <c r="I221" s="129">
        <f>SUM(I222,I225)</f>
        <v>602971</v>
      </c>
    </row>
    <row r="222" spans="1:9" ht="45">
      <c r="A222" s="6" t="s">
        <v>97</v>
      </c>
      <c r="B222" s="22">
        <v>942</v>
      </c>
      <c r="C222" s="23">
        <v>1</v>
      </c>
      <c r="D222" s="23">
        <v>3</v>
      </c>
      <c r="E222" s="19" t="s">
        <v>57</v>
      </c>
      <c r="F222" s="10"/>
      <c r="G222" s="24">
        <f>SUM(G223)</f>
        <v>395000</v>
      </c>
      <c r="H222" s="130" t="s">
        <v>432</v>
      </c>
      <c r="I222" s="129">
        <f>SUM(I223)</f>
        <v>572971</v>
      </c>
    </row>
    <row r="223" spans="1:9" ht="60" customHeight="1">
      <c r="A223" s="6" t="s">
        <v>98</v>
      </c>
      <c r="B223" s="22">
        <v>942</v>
      </c>
      <c r="C223" s="23">
        <v>1</v>
      </c>
      <c r="D223" s="23">
        <v>3</v>
      </c>
      <c r="E223" s="25" t="s">
        <v>58</v>
      </c>
      <c r="F223" s="22">
        <v>100</v>
      </c>
      <c r="G223" s="24">
        <f>SUM(G224)</f>
        <v>395000</v>
      </c>
      <c r="H223" s="130" t="s">
        <v>432</v>
      </c>
      <c r="I223" s="129">
        <f>SUM(I224)</f>
        <v>572971</v>
      </c>
    </row>
    <row r="224" spans="1:9" ht="30">
      <c r="A224" s="6" t="s">
        <v>94</v>
      </c>
      <c r="B224" s="22">
        <v>942</v>
      </c>
      <c r="C224" s="23">
        <v>1</v>
      </c>
      <c r="D224" s="23">
        <v>3</v>
      </c>
      <c r="E224" s="19" t="s">
        <v>58</v>
      </c>
      <c r="F224" s="22">
        <v>120</v>
      </c>
      <c r="G224" s="24">
        <v>395000</v>
      </c>
      <c r="H224" s="130" t="s">
        <v>432</v>
      </c>
      <c r="I224" s="129">
        <v>572971</v>
      </c>
    </row>
    <row r="225" spans="1:9" ht="30">
      <c r="A225" s="6" t="s">
        <v>116</v>
      </c>
      <c r="B225" s="17">
        <v>942</v>
      </c>
      <c r="C225" s="18">
        <v>1</v>
      </c>
      <c r="D225" s="18">
        <v>3</v>
      </c>
      <c r="E225" s="19" t="s">
        <v>59</v>
      </c>
      <c r="F225" s="10"/>
      <c r="G225" s="24">
        <f>SUM(G226)</f>
        <v>25000</v>
      </c>
      <c r="H225" s="70" t="s">
        <v>385</v>
      </c>
      <c r="I225" s="24">
        <f>SUM(I226)</f>
        <v>30000</v>
      </c>
    </row>
    <row r="226" spans="1:9" ht="45">
      <c r="A226" s="6" t="s">
        <v>101</v>
      </c>
      <c r="B226" s="22">
        <v>942</v>
      </c>
      <c r="C226" s="23">
        <v>1</v>
      </c>
      <c r="D226" s="23">
        <v>3</v>
      </c>
      <c r="E226" s="19" t="s">
        <v>59</v>
      </c>
      <c r="F226" s="22">
        <v>200</v>
      </c>
      <c r="G226" s="24">
        <f>SUM(G227)</f>
        <v>25000</v>
      </c>
      <c r="H226" s="70" t="s">
        <v>385</v>
      </c>
      <c r="I226" s="24">
        <f>SUM(I227)</f>
        <v>30000</v>
      </c>
    </row>
    <row r="227" spans="1:9" ht="45">
      <c r="A227" s="6" t="s">
        <v>102</v>
      </c>
      <c r="B227" s="22">
        <v>942</v>
      </c>
      <c r="C227" s="23">
        <v>1</v>
      </c>
      <c r="D227" s="23">
        <v>3</v>
      </c>
      <c r="E227" s="19" t="s">
        <v>59</v>
      </c>
      <c r="F227" s="22">
        <v>240</v>
      </c>
      <c r="G227" s="24">
        <v>25000</v>
      </c>
      <c r="H227" s="70" t="s">
        <v>385</v>
      </c>
      <c r="I227" s="24">
        <v>30000</v>
      </c>
    </row>
    <row r="228" spans="1:9" ht="47.25">
      <c r="A228" s="34" t="s">
        <v>155</v>
      </c>
      <c r="B228" s="14">
        <v>958</v>
      </c>
      <c r="C228" s="10"/>
      <c r="D228" s="10"/>
      <c r="E228" s="10"/>
      <c r="F228" s="10"/>
      <c r="G228" s="15">
        <f>SUM(G229,G246,G256,G312)</f>
        <v>60970851</v>
      </c>
      <c r="H228" s="131" t="s">
        <v>436</v>
      </c>
      <c r="I228" s="112">
        <f>SUM(I229,I246,I256,I312)</f>
        <v>74056500</v>
      </c>
    </row>
    <row r="229" spans="1:9" ht="15">
      <c r="A229" s="6" t="s">
        <v>156</v>
      </c>
      <c r="B229" s="17">
        <v>958</v>
      </c>
      <c r="C229" s="18">
        <v>1</v>
      </c>
      <c r="D229" s="19"/>
      <c r="E229" s="19"/>
      <c r="F229" s="19"/>
      <c r="G229" s="20">
        <f>SUM(G230)</f>
        <v>16495400</v>
      </c>
      <c r="H229" s="70" t="s">
        <v>388</v>
      </c>
      <c r="I229" s="20">
        <f>SUM(I230)</f>
        <v>20181484</v>
      </c>
    </row>
    <row r="230" spans="1:9" ht="15">
      <c r="A230" s="6" t="s">
        <v>149</v>
      </c>
      <c r="B230" s="17">
        <v>958</v>
      </c>
      <c r="C230" s="18">
        <v>1</v>
      </c>
      <c r="D230" s="17">
        <v>13</v>
      </c>
      <c r="E230" s="19"/>
      <c r="F230" s="19"/>
      <c r="G230" s="20">
        <f>SUM(G231)</f>
        <v>16495400</v>
      </c>
      <c r="H230" s="70" t="s">
        <v>388</v>
      </c>
      <c r="I230" s="20">
        <f>SUM(I231)</f>
        <v>20181484</v>
      </c>
    </row>
    <row r="231" spans="1:9" ht="45">
      <c r="A231" s="6" t="s">
        <v>157</v>
      </c>
      <c r="B231" s="22">
        <v>958</v>
      </c>
      <c r="C231" s="23">
        <v>1</v>
      </c>
      <c r="D231" s="22">
        <v>13</v>
      </c>
      <c r="E231" s="19" t="s">
        <v>60</v>
      </c>
      <c r="F231" s="10"/>
      <c r="G231" s="24">
        <f>SUM(G232,G239)</f>
        <v>16495400</v>
      </c>
      <c r="H231" s="70" t="s">
        <v>388</v>
      </c>
      <c r="I231" s="24">
        <f>SUM(I232,I239)</f>
        <v>20181484</v>
      </c>
    </row>
    <row r="232" spans="1:9" ht="30">
      <c r="A232" s="3" t="s">
        <v>214</v>
      </c>
      <c r="B232" s="17">
        <v>958</v>
      </c>
      <c r="C232" s="18">
        <v>1</v>
      </c>
      <c r="D232" s="17">
        <v>13</v>
      </c>
      <c r="E232" s="31" t="s">
        <v>216</v>
      </c>
      <c r="F232" s="17"/>
      <c r="G232" s="20">
        <f>SUM(G233,G235,G237)</f>
        <v>3768350</v>
      </c>
      <c r="H232" s="70" t="s">
        <v>388</v>
      </c>
      <c r="I232" s="20">
        <f>SUM(I233,I235,I237)</f>
        <v>7454434</v>
      </c>
    </row>
    <row r="233" spans="1:9" ht="90">
      <c r="A233" s="4" t="s">
        <v>211</v>
      </c>
      <c r="B233" s="17">
        <v>958</v>
      </c>
      <c r="C233" s="18">
        <v>1</v>
      </c>
      <c r="D233" s="17">
        <v>13</v>
      </c>
      <c r="E233" s="31" t="s">
        <v>216</v>
      </c>
      <c r="F233" s="17">
        <v>100</v>
      </c>
      <c r="G233" s="20">
        <f>SUM(G234)</f>
        <v>2321793</v>
      </c>
      <c r="H233" s="75" t="s">
        <v>386</v>
      </c>
      <c r="I233" s="20">
        <f>SUM(I234)</f>
        <v>4094334</v>
      </c>
    </row>
    <row r="234" spans="1:9" ht="30">
      <c r="A234" s="3" t="s">
        <v>215</v>
      </c>
      <c r="B234" s="17">
        <v>958</v>
      </c>
      <c r="C234" s="18">
        <v>1</v>
      </c>
      <c r="D234" s="17">
        <v>13</v>
      </c>
      <c r="E234" s="31" t="s">
        <v>216</v>
      </c>
      <c r="F234" s="17">
        <v>110</v>
      </c>
      <c r="G234" s="20">
        <v>2321793</v>
      </c>
      <c r="H234" s="75" t="s">
        <v>386</v>
      </c>
      <c r="I234" s="20">
        <v>4094334</v>
      </c>
    </row>
    <row r="235" spans="1:9" ht="45">
      <c r="A235" s="5" t="s">
        <v>213</v>
      </c>
      <c r="B235" s="17">
        <v>958</v>
      </c>
      <c r="C235" s="18">
        <v>1</v>
      </c>
      <c r="D235" s="17">
        <v>13</v>
      </c>
      <c r="E235" s="31" t="s">
        <v>216</v>
      </c>
      <c r="F235" s="17">
        <v>200</v>
      </c>
      <c r="G235" s="20">
        <f>SUM(G236)</f>
        <v>1411557</v>
      </c>
      <c r="H235" s="91" t="s">
        <v>387</v>
      </c>
      <c r="I235" s="20">
        <f>SUM(I236)</f>
        <v>3325100</v>
      </c>
    </row>
    <row r="236" spans="1:9" ht="45">
      <c r="A236" s="2" t="s">
        <v>102</v>
      </c>
      <c r="B236" s="17">
        <v>958</v>
      </c>
      <c r="C236" s="18">
        <v>1</v>
      </c>
      <c r="D236" s="17">
        <v>13</v>
      </c>
      <c r="E236" s="31" t="s">
        <v>216</v>
      </c>
      <c r="F236" s="17">
        <v>240</v>
      </c>
      <c r="G236" s="20">
        <v>1411557</v>
      </c>
      <c r="H236" s="91" t="s">
        <v>387</v>
      </c>
      <c r="I236" s="20">
        <v>3325100</v>
      </c>
    </row>
    <row r="237" spans="1:9" ht="30">
      <c r="A237" s="3" t="s">
        <v>99</v>
      </c>
      <c r="B237" s="17">
        <v>958</v>
      </c>
      <c r="C237" s="18">
        <v>1</v>
      </c>
      <c r="D237" s="17">
        <v>13</v>
      </c>
      <c r="E237" s="31" t="s">
        <v>216</v>
      </c>
      <c r="F237" s="17">
        <v>800</v>
      </c>
      <c r="G237" s="20">
        <f>SUM(G238)</f>
        <v>35000</v>
      </c>
      <c r="H237" s="70" t="s">
        <v>294</v>
      </c>
      <c r="I237" s="20">
        <f>SUM(I238)</f>
        <v>35000</v>
      </c>
    </row>
    <row r="238" spans="1:9" ht="30">
      <c r="A238" s="3" t="s">
        <v>100</v>
      </c>
      <c r="B238" s="17">
        <v>958</v>
      </c>
      <c r="C238" s="18">
        <v>1</v>
      </c>
      <c r="D238" s="17">
        <v>13</v>
      </c>
      <c r="E238" s="31" t="s">
        <v>216</v>
      </c>
      <c r="F238" s="17">
        <v>850</v>
      </c>
      <c r="G238" s="20">
        <v>35000</v>
      </c>
      <c r="H238" s="75" t="s">
        <v>294</v>
      </c>
      <c r="I238" s="20">
        <v>35000</v>
      </c>
    </row>
    <row r="239" spans="1:9" ht="30">
      <c r="A239" s="6" t="s">
        <v>158</v>
      </c>
      <c r="B239" s="17">
        <v>958</v>
      </c>
      <c r="C239" s="18">
        <v>1</v>
      </c>
      <c r="D239" s="17">
        <v>13</v>
      </c>
      <c r="E239" s="11" t="s">
        <v>219</v>
      </c>
      <c r="F239" s="19"/>
      <c r="G239" s="20">
        <f>SUM(G240,G242,G244)</f>
        <v>12727050</v>
      </c>
      <c r="H239" s="75" t="s">
        <v>294</v>
      </c>
      <c r="I239" s="20">
        <f>SUM(I240,I242,I244)</f>
        <v>12727050</v>
      </c>
    </row>
    <row r="240" spans="1:9" ht="90">
      <c r="A240" s="6" t="s">
        <v>98</v>
      </c>
      <c r="B240" s="17">
        <v>958</v>
      </c>
      <c r="C240" s="18">
        <v>1</v>
      </c>
      <c r="D240" s="17">
        <v>13</v>
      </c>
      <c r="E240" s="31" t="s">
        <v>219</v>
      </c>
      <c r="F240" s="22">
        <v>100</v>
      </c>
      <c r="G240" s="24">
        <f>SUM(G241)</f>
        <v>6486403.1399999997</v>
      </c>
      <c r="H240" s="70" t="s">
        <v>294</v>
      </c>
      <c r="I240" s="24">
        <f>SUM(I241)</f>
        <v>6486403.1399999997</v>
      </c>
    </row>
    <row r="241" spans="1:9" ht="32.25" customHeight="1">
      <c r="A241" s="6" t="s">
        <v>150</v>
      </c>
      <c r="B241" s="22">
        <v>958</v>
      </c>
      <c r="C241" s="23">
        <v>1</v>
      </c>
      <c r="D241" s="22">
        <v>13</v>
      </c>
      <c r="E241" s="31" t="s">
        <v>219</v>
      </c>
      <c r="F241" s="22">
        <v>110</v>
      </c>
      <c r="G241" s="24">
        <v>6486403.1399999997</v>
      </c>
      <c r="H241" s="70" t="s">
        <v>294</v>
      </c>
      <c r="I241" s="24">
        <v>6486403.1399999997</v>
      </c>
    </row>
    <row r="242" spans="1:9" ht="45">
      <c r="A242" s="6" t="s">
        <v>101</v>
      </c>
      <c r="B242" s="17">
        <v>958</v>
      </c>
      <c r="C242" s="18">
        <v>1</v>
      </c>
      <c r="D242" s="17">
        <v>13</v>
      </c>
      <c r="E242" s="31" t="s">
        <v>219</v>
      </c>
      <c r="F242" s="17">
        <v>200</v>
      </c>
      <c r="G242" s="20">
        <f>SUM(G243)</f>
        <v>6084709.2199999997</v>
      </c>
      <c r="H242" s="91" t="s">
        <v>294</v>
      </c>
      <c r="I242" s="20">
        <f>SUM(I243)</f>
        <v>6084709.2199999997</v>
      </c>
    </row>
    <row r="243" spans="1:9" ht="45">
      <c r="A243" s="6" t="s">
        <v>102</v>
      </c>
      <c r="B243" s="22">
        <v>958</v>
      </c>
      <c r="C243" s="23">
        <v>1</v>
      </c>
      <c r="D243" s="22">
        <v>13</v>
      </c>
      <c r="E243" s="31" t="s">
        <v>219</v>
      </c>
      <c r="F243" s="22">
        <v>240</v>
      </c>
      <c r="G243" s="24">
        <v>6084709.2199999997</v>
      </c>
      <c r="H243" s="75" t="s">
        <v>294</v>
      </c>
      <c r="I243" s="24">
        <v>6084709.2199999997</v>
      </c>
    </row>
    <row r="244" spans="1:9" ht="30">
      <c r="A244" s="3" t="s">
        <v>99</v>
      </c>
      <c r="B244" s="22">
        <v>958</v>
      </c>
      <c r="C244" s="23">
        <v>1</v>
      </c>
      <c r="D244" s="22">
        <v>13</v>
      </c>
      <c r="E244" s="31" t="s">
        <v>219</v>
      </c>
      <c r="F244" s="22">
        <v>800</v>
      </c>
      <c r="G244" s="20">
        <f>SUM(G245)</f>
        <v>155937.64000000001</v>
      </c>
      <c r="H244" s="75" t="s">
        <v>294</v>
      </c>
      <c r="I244" s="20">
        <f>SUM(I245)</f>
        <v>155937.64000000001</v>
      </c>
    </row>
    <row r="245" spans="1:9" ht="30">
      <c r="A245" s="3" t="s">
        <v>100</v>
      </c>
      <c r="B245" s="17">
        <v>958</v>
      </c>
      <c r="C245" s="18">
        <v>1</v>
      </c>
      <c r="D245" s="17">
        <v>13</v>
      </c>
      <c r="E245" s="31" t="s">
        <v>219</v>
      </c>
      <c r="F245" s="17">
        <v>850</v>
      </c>
      <c r="G245" s="20">
        <v>155937.64000000001</v>
      </c>
      <c r="H245" s="75" t="s">
        <v>294</v>
      </c>
      <c r="I245" s="20">
        <v>155937.64000000001</v>
      </c>
    </row>
    <row r="246" spans="1:9" ht="15">
      <c r="A246" s="16" t="s">
        <v>61</v>
      </c>
      <c r="B246" s="27">
        <v>958</v>
      </c>
      <c r="C246" s="28">
        <v>7</v>
      </c>
      <c r="D246" s="25"/>
      <c r="E246" s="25"/>
      <c r="F246" s="25"/>
      <c r="G246" s="29">
        <f>SUM(G247)</f>
        <v>1366900</v>
      </c>
      <c r="H246" s="70" t="s">
        <v>390</v>
      </c>
      <c r="I246" s="29">
        <f>SUM(I247)</f>
        <v>1877892</v>
      </c>
    </row>
    <row r="247" spans="1:9" ht="15">
      <c r="A247" s="6" t="s">
        <v>159</v>
      </c>
      <c r="B247" s="17">
        <v>958</v>
      </c>
      <c r="C247" s="18">
        <v>7</v>
      </c>
      <c r="D247" s="18">
        <v>3</v>
      </c>
      <c r="E247" s="19"/>
      <c r="F247" s="19"/>
      <c r="G247" s="20">
        <f>SUM(G248,G252)</f>
        <v>1366900</v>
      </c>
      <c r="H247" s="70" t="s">
        <v>390</v>
      </c>
      <c r="I247" s="20">
        <f>SUM(I248,I252)</f>
        <v>1877892</v>
      </c>
    </row>
    <row r="248" spans="1:9" ht="30">
      <c r="A248" s="6" t="s">
        <v>160</v>
      </c>
      <c r="B248" s="17">
        <v>958</v>
      </c>
      <c r="C248" s="18">
        <v>7</v>
      </c>
      <c r="D248" s="18">
        <v>3</v>
      </c>
      <c r="E248" s="19" t="s">
        <v>62</v>
      </c>
      <c r="F248" s="10"/>
      <c r="G248" s="20">
        <f t="shared" ref="G248:I250" si="25">SUM(G249)</f>
        <v>45000</v>
      </c>
      <c r="H248" s="69">
        <v>-24493</v>
      </c>
      <c r="I248" s="20">
        <f t="shared" si="25"/>
        <v>20507</v>
      </c>
    </row>
    <row r="249" spans="1:9" ht="45">
      <c r="A249" s="6" t="s">
        <v>161</v>
      </c>
      <c r="B249" s="22">
        <v>958</v>
      </c>
      <c r="C249" s="23">
        <v>7</v>
      </c>
      <c r="D249" s="23">
        <v>3</v>
      </c>
      <c r="E249" s="19" t="s">
        <v>63</v>
      </c>
      <c r="F249" s="10"/>
      <c r="G249" s="24">
        <f t="shared" si="25"/>
        <v>45000</v>
      </c>
      <c r="H249" s="69">
        <v>-24493</v>
      </c>
      <c r="I249" s="24">
        <f t="shared" si="25"/>
        <v>20507</v>
      </c>
    </row>
    <row r="250" spans="1:9" ht="45">
      <c r="A250" s="6" t="s">
        <v>101</v>
      </c>
      <c r="B250" s="22">
        <v>958</v>
      </c>
      <c r="C250" s="23">
        <v>7</v>
      </c>
      <c r="D250" s="23">
        <v>3</v>
      </c>
      <c r="E250" s="19" t="s">
        <v>63</v>
      </c>
      <c r="F250" s="22">
        <v>200</v>
      </c>
      <c r="G250" s="24">
        <f t="shared" si="25"/>
        <v>45000</v>
      </c>
      <c r="H250" s="69">
        <v>-24493</v>
      </c>
      <c r="I250" s="24">
        <f t="shared" si="25"/>
        <v>20507</v>
      </c>
    </row>
    <row r="251" spans="1:9" ht="45">
      <c r="A251" s="6" t="s">
        <v>102</v>
      </c>
      <c r="B251" s="17">
        <v>958</v>
      </c>
      <c r="C251" s="18">
        <v>7</v>
      </c>
      <c r="D251" s="18">
        <v>3</v>
      </c>
      <c r="E251" s="19" t="s">
        <v>63</v>
      </c>
      <c r="F251" s="17">
        <v>240</v>
      </c>
      <c r="G251" s="20">
        <v>45000</v>
      </c>
      <c r="H251" s="104">
        <v>-24493</v>
      </c>
      <c r="I251" s="20">
        <v>20507</v>
      </c>
    </row>
    <row r="252" spans="1:9" ht="45">
      <c r="A252" s="6" t="s">
        <v>162</v>
      </c>
      <c r="B252" s="22">
        <v>958</v>
      </c>
      <c r="C252" s="23">
        <v>7</v>
      </c>
      <c r="D252" s="23">
        <v>3</v>
      </c>
      <c r="E252" s="19" t="s">
        <v>64</v>
      </c>
      <c r="F252" s="10"/>
      <c r="G252" s="24">
        <f t="shared" ref="G252:I254" si="26">SUM(G253)</f>
        <v>1321900</v>
      </c>
      <c r="H252" s="75" t="s">
        <v>389</v>
      </c>
      <c r="I252" s="24">
        <f t="shared" si="26"/>
        <v>1857385</v>
      </c>
    </row>
    <row r="253" spans="1:9" ht="45">
      <c r="A253" s="6" t="s">
        <v>161</v>
      </c>
      <c r="B253" s="22">
        <v>958</v>
      </c>
      <c r="C253" s="23">
        <v>7</v>
      </c>
      <c r="D253" s="23">
        <v>3</v>
      </c>
      <c r="E253" s="19" t="s">
        <v>65</v>
      </c>
      <c r="F253" s="10"/>
      <c r="G253" s="24">
        <f t="shared" si="26"/>
        <v>1321900</v>
      </c>
      <c r="H253" s="91" t="s">
        <v>389</v>
      </c>
      <c r="I253" s="24">
        <f t="shared" si="26"/>
        <v>1857385</v>
      </c>
    </row>
    <row r="254" spans="1:9" ht="61.5" customHeight="1">
      <c r="A254" s="6" t="s">
        <v>98</v>
      </c>
      <c r="B254" s="22">
        <v>958</v>
      </c>
      <c r="C254" s="23">
        <v>7</v>
      </c>
      <c r="D254" s="23">
        <v>3</v>
      </c>
      <c r="E254" s="25" t="s">
        <v>65</v>
      </c>
      <c r="F254" s="22">
        <v>100</v>
      </c>
      <c r="G254" s="24">
        <f t="shared" si="26"/>
        <v>1321900</v>
      </c>
      <c r="H254" s="75" t="s">
        <v>389</v>
      </c>
      <c r="I254" s="24">
        <f t="shared" si="26"/>
        <v>1857385</v>
      </c>
    </row>
    <row r="255" spans="1:9" ht="30">
      <c r="A255" s="6" t="s">
        <v>150</v>
      </c>
      <c r="B255" s="17">
        <v>958</v>
      </c>
      <c r="C255" s="18">
        <v>7</v>
      </c>
      <c r="D255" s="18">
        <v>3</v>
      </c>
      <c r="E255" s="10" t="s">
        <v>65</v>
      </c>
      <c r="F255" s="17">
        <v>110</v>
      </c>
      <c r="G255" s="20">
        <v>1321900</v>
      </c>
      <c r="H255" s="91" t="s">
        <v>389</v>
      </c>
      <c r="I255" s="20">
        <v>1857385</v>
      </c>
    </row>
    <row r="256" spans="1:9" ht="15">
      <c r="A256" s="6" t="s">
        <v>163</v>
      </c>
      <c r="B256" s="17">
        <v>958</v>
      </c>
      <c r="C256" s="18">
        <v>8</v>
      </c>
      <c r="D256" s="19"/>
      <c r="E256" s="19"/>
      <c r="F256" s="19"/>
      <c r="G256" s="20">
        <f>SUM(G257,G283)</f>
        <v>42683305</v>
      </c>
      <c r="H256" s="117" t="s">
        <v>437</v>
      </c>
      <c r="I256" s="119">
        <f>SUM(I257,I283)</f>
        <v>51574930</v>
      </c>
    </row>
    <row r="257" spans="1:9" ht="15">
      <c r="A257" s="16" t="s">
        <v>66</v>
      </c>
      <c r="B257" s="27">
        <v>958</v>
      </c>
      <c r="C257" s="28">
        <v>8</v>
      </c>
      <c r="D257" s="28">
        <v>1</v>
      </c>
      <c r="E257" s="25"/>
      <c r="F257" s="25"/>
      <c r="G257" s="29">
        <f>SUM(G258,G262,G279)</f>
        <v>34556308</v>
      </c>
      <c r="H257" s="70" t="s">
        <v>393</v>
      </c>
      <c r="I257" s="29">
        <f>SUM(I258,I262,I279)</f>
        <v>41080908</v>
      </c>
    </row>
    <row r="258" spans="1:9" ht="30">
      <c r="A258" s="6" t="s">
        <v>164</v>
      </c>
      <c r="B258" s="17">
        <v>958</v>
      </c>
      <c r="C258" s="18">
        <v>8</v>
      </c>
      <c r="D258" s="18">
        <v>1</v>
      </c>
      <c r="E258" s="19" t="s">
        <v>67</v>
      </c>
      <c r="F258" s="10"/>
      <c r="G258" s="20">
        <f t="shared" ref="G258:I260" si="27">SUM(G259)</f>
        <v>325000</v>
      </c>
      <c r="H258" s="71" t="s">
        <v>294</v>
      </c>
      <c r="I258" s="20">
        <f t="shared" si="27"/>
        <v>325000</v>
      </c>
    </row>
    <row r="259" spans="1:9" ht="30">
      <c r="A259" s="6" t="s">
        <v>165</v>
      </c>
      <c r="B259" s="22">
        <v>958</v>
      </c>
      <c r="C259" s="23">
        <v>8</v>
      </c>
      <c r="D259" s="23">
        <v>1</v>
      </c>
      <c r="E259" s="31" t="s">
        <v>220</v>
      </c>
      <c r="F259" s="10"/>
      <c r="G259" s="24">
        <f t="shared" si="27"/>
        <v>325000</v>
      </c>
      <c r="H259" s="71" t="s">
        <v>294</v>
      </c>
      <c r="I259" s="24">
        <f t="shared" si="27"/>
        <v>325000</v>
      </c>
    </row>
    <row r="260" spans="1:9" ht="45">
      <c r="A260" s="2" t="s">
        <v>103</v>
      </c>
      <c r="B260" s="22">
        <v>958</v>
      </c>
      <c r="C260" s="23">
        <v>8</v>
      </c>
      <c r="D260" s="23">
        <v>1</v>
      </c>
      <c r="E260" s="31" t="s">
        <v>220</v>
      </c>
      <c r="F260" s="22">
        <v>600</v>
      </c>
      <c r="G260" s="24">
        <f t="shared" si="27"/>
        <v>325000</v>
      </c>
      <c r="H260" s="71" t="s">
        <v>294</v>
      </c>
      <c r="I260" s="24">
        <f t="shared" si="27"/>
        <v>325000</v>
      </c>
    </row>
    <row r="261" spans="1:9" ht="30">
      <c r="A261" s="3" t="s">
        <v>119</v>
      </c>
      <c r="B261" s="17">
        <v>958</v>
      </c>
      <c r="C261" s="18">
        <v>8</v>
      </c>
      <c r="D261" s="18">
        <v>1</v>
      </c>
      <c r="E261" s="31" t="s">
        <v>220</v>
      </c>
      <c r="F261" s="17">
        <v>610</v>
      </c>
      <c r="G261" s="20">
        <v>325000</v>
      </c>
      <c r="H261" s="69" t="s">
        <v>294</v>
      </c>
      <c r="I261" s="20">
        <v>325000</v>
      </c>
    </row>
    <row r="262" spans="1:9" ht="30">
      <c r="A262" s="6" t="s">
        <v>160</v>
      </c>
      <c r="B262" s="17">
        <v>958</v>
      </c>
      <c r="C262" s="18">
        <v>8</v>
      </c>
      <c r="D262" s="18">
        <v>1</v>
      </c>
      <c r="E262" s="10" t="s">
        <v>62</v>
      </c>
      <c r="F262" s="10"/>
      <c r="G262" s="81">
        <f>SUM(G263,G266,G269,G272,G275)</f>
        <v>33935690</v>
      </c>
      <c r="H262" s="70" t="s">
        <v>393</v>
      </c>
      <c r="I262" s="81">
        <f>SUM(I263,I266,I269,I272,I275)</f>
        <v>40460290</v>
      </c>
    </row>
    <row r="263" spans="1:9" ht="45">
      <c r="A263" s="6" t="s">
        <v>166</v>
      </c>
      <c r="B263" s="22">
        <v>958</v>
      </c>
      <c r="C263" s="23">
        <v>8</v>
      </c>
      <c r="D263" s="23">
        <v>1</v>
      </c>
      <c r="E263" s="31" t="s">
        <v>221</v>
      </c>
      <c r="F263" s="10"/>
      <c r="G263" s="24">
        <f>SUM(G264)</f>
        <v>11319390</v>
      </c>
      <c r="H263" s="70" t="s">
        <v>391</v>
      </c>
      <c r="I263" s="24">
        <f>SUM(I264)</f>
        <v>15663390</v>
      </c>
    </row>
    <row r="264" spans="1:9" ht="33" customHeight="1">
      <c r="A264" s="2" t="s">
        <v>103</v>
      </c>
      <c r="B264" s="22">
        <v>958</v>
      </c>
      <c r="C264" s="23">
        <v>8</v>
      </c>
      <c r="D264" s="23">
        <v>1</v>
      </c>
      <c r="E264" s="33" t="s">
        <v>221</v>
      </c>
      <c r="F264" s="22">
        <v>600</v>
      </c>
      <c r="G264" s="24">
        <f>SUM(G265)</f>
        <v>11319390</v>
      </c>
      <c r="H264" s="70" t="s">
        <v>391</v>
      </c>
      <c r="I264" s="24">
        <f>SUM(I265)</f>
        <v>15663390</v>
      </c>
    </row>
    <row r="265" spans="1:9" ht="30">
      <c r="A265" s="3" t="s">
        <v>119</v>
      </c>
      <c r="B265" s="17">
        <v>958</v>
      </c>
      <c r="C265" s="18">
        <v>8</v>
      </c>
      <c r="D265" s="18">
        <v>1</v>
      </c>
      <c r="E265" s="33" t="s">
        <v>221</v>
      </c>
      <c r="F265" s="17">
        <v>610</v>
      </c>
      <c r="G265" s="20">
        <v>11319390</v>
      </c>
      <c r="H265" s="70" t="s">
        <v>391</v>
      </c>
      <c r="I265" s="20">
        <v>15663390</v>
      </c>
    </row>
    <row r="266" spans="1:9" ht="30">
      <c r="A266" s="6" t="s">
        <v>165</v>
      </c>
      <c r="B266" s="22">
        <v>958</v>
      </c>
      <c r="C266" s="23">
        <v>8</v>
      </c>
      <c r="D266" s="23">
        <v>1</v>
      </c>
      <c r="E266" s="31" t="s">
        <v>222</v>
      </c>
      <c r="F266" s="10"/>
      <c r="G266" s="24">
        <f>SUM(G267)</f>
        <v>7403256</v>
      </c>
      <c r="H266" s="91" t="s">
        <v>392</v>
      </c>
      <c r="I266" s="24">
        <f>SUM(I267)</f>
        <v>9583856</v>
      </c>
    </row>
    <row r="267" spans="1:9" ht="34.5" customHeight="1">
      <c r="A267" s="2" t="s">
        <v>103</v>
      </c>
      <c r="B267" s="22">
        <v>958</v>
      </c>
      <c r="C267" s="23">
        <v>8</v>
      </c>
      <c r="D267" s="23">
        <v>1</v>
      </c>
      <c r="E267" s="31" t="s">
        <v>222</v>
      </c>
      <c r="F267" s="22">
        <v>600</v>
      </c>
      <c r="G267" s="24">
        <f>SUM(G268)</f>
        <v>7403256</v>
      </c>
      <c r="H267" s="91" t="s">
        <v>392</v>
      </c>
      <c r="I267" s="24">
        <f>SUM(I268)</f>
        <v>9583856</v>
      </c>
    </row>
    <row r="268" spans="1:9" ht="30">
      <c r="A268" s="3" t="s">
        <v>119</v>
      </c>
      <c r="B268" s="17">
        <v>958</v>
      </c>
      <c r="C268" s="18">
        <v>8</v>
      </c>
      <c r="D268" s="18">
        <v>1</v>
      </c>
      <c r="E268" s="31" t="s">
        <v>222</v>
      </c>
      <c r="F268" s="17">
        <v>610</v>
      </c>
      <c r="G268" s="20">
        <v>7403256</v>
      </c>
      <c r="H268" s="91" t="s">
        <v>392</v>
      </c>
      <c r="I268" s="20">
        <v>9583856</v>
      </c>
    </row>
    <row r="269" spans="1:9" ht="60">
      <c r="A269" s="77" t="s">
        <v>302</v>
      </c>
      <c r="B269" s="17">
        <v>958</v>
      </c>
      <c r="C269" s="18">
        <v>8</v>
      </c>
      <c r="D269" s="18">
        <v>1</v>
      </c>
      <c r="E269" s="9" t="s">
        <v>303</v>
      </c>
      <c r="F269" s="17"/>
      <c r="G269" s="24">
        <f>SUM(G270)</f>
        <v>380500</v>
      </c>
      <c r="H269" s="74" t="s">
        <v>294</v>
      </c>
      <c r="I269" s="24">
        <f>SUM(I270)</f>
        <v>380500</v>
      </c>
    </row>
    <row r="270" spans="1:9" ht="45">
      <c r="A270" s="2" t="s">
        <v>103</v>
      </c>
      <c r="B270" s="17">
        <v>958</v>
      </c>
      <c r="C270" s="18">
        <v>8</v>
      </c>
      <c r="D270" s="18">
        <v>1</v>
      </c>
      <c r="E270" s="9" t="s">
        <v>303</v>
      </c>
      <c r="F270" s="17">
        <v>600</v>
      </c>
      <c r="G270" s="24">
        <f>SUM(G271)</f>
        <v>380500</v>
      </c>
      <c r="H270" s="74" t="s">
        <v>294</v>
      </c>
      <c r="I270" s="24">
        <f>SUM(I271)</f>
        <v>380500</v>
      </c>
    </row>
    <row r="271" spans="1:9" ht="30">
      <c r="A271" s="54" t="s">
        <v>119</v>
      </c>
      <c r="B271" s="17">
        <v>958</v>
      </c>
      <c r="C271" s="18">
        <v>8</v>
      </c>
      <c r="D271" s="18">
        <v>1</v>
      </c>
      <c r="E271" s="9" t="s">
        <v>303</v>
      </c>
      <c r="F271" s="17">
        <v>610</v>
      </c>
      <c r="G271" s="60">
        <v>380500</v>
      </c>
      <c r="H271" s="74" t="s">
        <v>294</v>
      </c>
      <c r="I271" s="60">
        <v>380500</v>
      </c>
    </row>
    <row r="272" spans="1:9" ht="45">
      <c r="A272" s="3" t="s">
        <v>314</v>
      </c>
      <c r="B272" s="17">
        <v>958</v>
      </c>
      <c r="C272" s="18">
        <v>8</v>
      </c>
      <c r="D272" s="18">
        <v>1</v>
      </c>
      <c r="E272" s="9" t="s">
        <v>315</v>
      </c>
      <c r="F272" s="17"/>
      <c r="G272" s="24">
        <f>SUM(G273)</f>
        <v>35544</v>
      </c>
      <c r="H272" s="74" t="s">
        <v>294</v>
      </c>
      <c r="I272" s="24">
        <f>SUM(I273)</f>
        <v>35544</v>
      </c>
    </row>
    <row r="273" spans="1:9" ht="45">
      <c r="A273" s="2" t="s">
        <v>103</v>
      </c>
      <c r="B273" s="17">
        <v>958</v>
      </c>
      <c r="C273" s="18">
        <v>8</v>
      </c>
      <c r="D273" s="18">
        <v>1</v>
      </c>
      <c r="E273" s="9" t="s">
        <v>315</v>
      </c>
      <c r="F273" s="17">
        <v>600</v>
      </c>
      <c r="G273" s="24">
        <f>SUM(G274)</f>
        <v>35544</v>
      </c>
      <c r="H273" s="74" t="s">
        <v>294</v>
      </c>
      <c r="I273" s="24">
        <f>SUM(I274)</f>
        <v>35544</v>
      </c>
    </row>
    <row r="274" spans="1:9" ht="30">
      <c r="A274" s="3" t="s">
        <v>119</v>
      </c>
      <c r="B274" s="17">
        <v>958</v>
      </c>
      <c r="C274" s="18">
        <v>8</v>
      </c>
      <c r="D274" s="18">
        <v>1</v>
      </c>
      <c r="E274" s="9" t="s">
        <v>315</v>
      </c>
      <c r="F274" s="17">
        <v>610</v>
      </c>
      <c r="G274" s="60">
        <v>35544</v>
      </c>
      <c r="H274" s="74" t="s">
        <v>294</v>
      </c>
      <c r="I274" s="60">
        <v>35544</v>
      </c>
    </row>
    <row r="275" spans="1:9" ht="30">
      <c r="A275" s="78" t="s">
        <v>304</v>
      </c>
      <c r="B275" s="17">
        <v>958</v>
      </c>
      <c r="C275" s="18">
        <v>8</v>
      </c>
      <c r="D275" s="18">
        <v>1</v>
      </c>
      <c r="E275" s="79" t="s">
        <v>305</v>
      </c>
      <c r="F275" s="17"/>
      <c r="G275" s="24">
        <f>SUM(G276)</f>
        <v>14797000</v>
      </c>
      <c r="H275" s="74" t="s">
        <v>294</v>
      </c>
      <c r="I275" s="24">
        <f>SUM(I276)</f>
        <v>14797000</v>
      </c>
    </row>
    <row r="276" spans="1:9" ht="30">
      <c r="A276" s="52" t="s">
        <v>306</v>
      </c>
      <c r="B276" s="17">
        <v>958</v>
      </c>
      <c r="C276" s="18">
        <v>8</v>
      </c>
      <c r="D276" s="18">
        <v>1</v>
      </c>
      <c r="E276" s="79" t="s">
        <v>307</v>
      </c>
      <c r="F276" s="17"/>
      <c r="G276" s="24">
        <f>SUM(G277)</f>
        <v>14797000</v>
      </c>
      <c r="H276" s="74" t="s">
        <v>294</v>
      </c>
      <c r="I276" s="24">
        <f>SUM(I277)</f>
        <v>14797000</v>
      </c>
    </row>
    <row r="277" spans="1:9" ht="32.25" customHeight="1">
      <c r="A277" s="80" t="s">
        <v>101</v>
      </c>
      <c r="B277" s="17">
        <v>958</v>
      </c>
      <c r="C277" s="18">
        <v>8</v>
      </c>
      <c r="D277" s="18">
        <v>1</v>
      </c>
      <c r="E277" s="79" t="s">
        <v>307</v>
      </c>
      <c r="F277" s="17">
        <v>200</v>
      </c>
      <c r="G277" s="24">
        <f>SUM(G278)</f>
        <v>14797000</v>
      </c>
      <c r="H277" s="74" t="s">
        <v>294</v>
      </c>
      <c r="I277" s="24">
        <f>SUM(I278)</f>
        <v>14797000</v>
      </c>
    </row>
    <row r="278" spans="1:9" ht="45">
      <c r="A278" s="80" t="s">
        <v>102</v>
      </c>
      <c r="B278" s="17">
        <v>958</v>
      </c>
      <c r="C278" s="18">
        <v>8</v>
      </c>
      <c r="D278" s="18">
        <v>1</v>
      </c>
      <c r="E278" s="79" t="s">
        <v>307</v>
      </c>
      <c r="F278" s="17">
        <v>240</v>
      </c>
      <c r="G278" s="60">
        <v>14797000</v>
      </c>
      <c r="H278" s="74" t="s">
        <v>294</v>
      </c>
      <c r="I278" s="60">
        <v>14797000</v>
      </c>
    </row>
    <row r="279" spans="1:9" ht="60">
      <c r="A279" s="8" t="s">
        <v>334</v>
      </c>
      <c r="B279" s="17">
        <v>958</v>
      </c>
      <c r="C279" s="18">
        <v>8</v>
      </c>
      <c r="D279" s="18">
        <v>1</v>
      </c>
      <c r="E279" s="79" t="s">
        <v>263</v>
      </c>
      <c r="F279" s="17"/>
      <c r="G279" s="24">
        <f>SUM(G280)</f>
        <v>295618</v>
      </c>
      <c r="H279" s="74" t="s">
        <v>337</v>
      </c>
      <c r="I279" s="24">
        <f>SUM(I280)</f>
        <v>295618</v>
      </c>
    </row>
    <row r="280" spans="1:9" ht="45">
      <c r="A280" s="80" t="s">
        <v>335</v>
      </c>
      <c r="B280" s="17">
        <v>958</v>
      </c>
      <c r="C280" s="18">
        <v>8</v>
      </c>
      <c r="D280" s="18">
        <v>1</v>
      </c>
      <c r="E280" s="79" t="s">
        <v>336</v>
      </c>
      <c r="F280" s="17"/>
      <c r="G280" s="24">
        <f>SUM(G281)</f>
        <v>295618</v>
      </c>
      <c r="H280" s="74" t="s">
        <v>294</v>
      </c>
      <c r="I280" s="24">
        <f>SUM(I281)</f>
        <v>295618</v>
      </c>
    </row>
    <row r="281" spans="1:9" ht="45">
      <c r="A281" s="2" t="s">
        <v>103</v>
      </c>
      <c r="B281" s="17">
        <v>958</v>
      </c>
      <c r="C281" s="18">
        <v>8</v>
      </c>
      <c r="D281" s="18">
        <v>1</v>
      </c>
      <c r="E281" s="79" t="s">
        <v>336</v>
      </c>
      <c r="F281" s="17">
        <v>600</v>
      </c>
      <c r="G281" s="24">
        <f>SUM(G282)</f>
        <v>295618</v>
      </c>
      <c r="H281" s="74" t="s">
        <v>294</v>
      </c>
      <c r="I281" s="24">
        <f>SUM(I282)</f>
        <v>295618</v>
      </c>
    </row>
    <row r="282" spans="1:9" ht="30">
      <c r="A282" s="3" t="s">
        <v>119</v>
      </c>
      <c r="B282" s="17">
        <v>958</v>
      </c>
      <c r="C282" s="18">
        <v>8</v>
      </c>
      <c r="D282" s="18">
        <v>1</v>
      </c>
      <c r="E282" s="79" t="s">
        <v>336</v>
      </c>
      <c r="F282" s="17">
        <v>610</v>
      </c>
      <c r="G282" s="60">
        <v>295618</v>
      </c>
      <c r="H282" s="74" t="s">
        <v>294</v>
      </c>
      <c r="I282" s="60">
        <v>295618</v>
      </c>
    </row>
    <row r="283" spans="1:9" ht="30">
      <c r="A283" s="6" t="s">
        <v>167</v>
      </c>
      <c r="B283" s="17">
        <v>958</v>
      </c>
      <c r="C283" s="18">
        <v>8</v>
      </c>
      <c r="D283" s="18">
        <v>4</v>
      </c>
      <c r="E283" s="10"/>
      <c r="F283" s="10"/>
      <c r="G283" s="20">
        <f>SUM(G284,G291,G296,G300,G304,G288)</f>
        <v>8126997</v>
      </c>
      <c r="H283" s="132" t="s">
        <v>438</v>
      </c>
      <c r="I283" s="119">
        <f>SUM(I284,I291,I296,I300,I304,I288)</f>
        <v>10494022</v>
      </c>
    </row>
    <row r="284" spans="1:9" ht="60">
      <c r="A284" s="6" t="s">
        <v>168</v>
      </c>
      <c r="B284" s="22">
        <v>958</v>
      </c>
      <c r="C284" s="23">
        <v>8</v>
      </c>
      <c r="D284" s="23">
        <v>4</v>
      </c>
      <c r="E284" s="19" t="s">
        <v>69</v>
      </c>
      <c r="F284" s="10"/>
      <c r="G284" s="24">
        <f>SUM(G285)</f>
        <v>667000</v>
      </c>
      <c r="H284" s="70" t="s">
        <v>294</v>
      </c>
      <c r="I284" s="24">
        <f>SUM(I285)</f>
        <v>667000</v>
      </c>
    </row>
    <row r="285" spans="1:9" ht="30">
      <c r="A285" s="6" t="s">
        <v>169</v>
      </c>
      <c r="B285" s="17">
        <v>958</v>
      </c>
      <c r="C285" s="18">
        <v>8</v>
      </c>
      <c r="D285" s="18">
        <v>4</v>
      </c>
      <c r="E285" s="11" t="s">
        <v>223</v>
      </c>
      <c r="F285" s="10"/>
      <c r="G285" s="20">
        <f t="shared" ref="G285:I286" si="28">SUM(G286)</f>
        <v>667000</v>
      </c>
      <c r="H285" s="70" t="s">
        <v>294</v>
      </c>
      <c r="I285" s="20">
        <f t="shared" si="28"/>
        <v>667000</v>
      </c>
    </row>
    <row r="286" spans="1:9" ht="45">
      <c r="A286" s="6" t="s">
        <v>101</v>
      </c>
      <c r="B286" s="22">
        <v>958</v>
      </c>
      <c r="C286" s="23">
        <v>8</v>
      </c>
      <c r="D286" s="23">
        <v>4</v>
      </c>
      <c r="E286" s="11" t="s">
        <v>223</v>
      </c>
      <c r="F286" s="22">
        <v>200</v>
      </c>
      <c r="G286" s="24">
        <f t="shared" si="28"/>
        <v>667000</v>
      </c>
      <c r="H286" s="70" t="s">
        <v>294</v>
      </c>
      <c r="I286" s="24">
        <f t="shared" si="28"/>
        <v>667000</v>
      </c>
    </row>
    <row r="287" spans="1:9" ht="45">
      <c r="A287" s="6" t="s">
        <v>102</v>
      </c>
      <c r="B287" s="22">
        <v>958</v>
      </c>
      <c r="C287" s="23">
        <v>8</v>
      </c>
      <c r="D287" s="23">
        <v>4</v>
      </c>
      <c r="E287" s="11" t="s">
        <v>223</v>
      </c>
      <c r="F287" s="22">
        <v>240</v>
      </c>
      <c r="G287" s="24">
        <v>667000</v>
      </c>
      <c r="H287" s="70" t="s">
        <v>294</v>
      </c>
      <c r="I287" s="24">
        <v>667000</v>
      </c>
    </row>
    <row r="288" spans="1:9" ht="30">
      <c r="A288" s="1" t="s">
        <v>160</v>
      </c>
      <c r="B288" s="22">
        <v>958</v>
      </c>
      <c r="C288" s="23">
        <v>8</v>
      </c>
      <c r="D288" s="23">
        <v>4</v>
      </c>
      <c r="E288" s="10" t="s">
        <v>62</v>
      </c>
      <c r="F288" s="22"/>
      <c r="G288" s="24">
        <f>SUM(G289)</f>
        <v>700754</v>
      </c>
      <c r="H288" s="70" t="s">
        <v>394</v>
      </c>
      <c r="I288" s="24">
        <f>SUM(I289)</f>
        <v>713019</v>
      </c>
    </row>
    <row r="289" spans="1:9" ht="45">
      <c r="A289" s="6" t="s">
        <v>101</v>
      </c>
      <c r="B289" s="22">
        <v>958</v>
      </c>
      <c r="C289" s="23">
        <v>8</v>
      </c>
      <c r="D289" s="23">
        <v>4</v>
      </c>
      <c r="E289" s="11" t="s">
        <v>224</v>
      </c>
      <c r="F289" s="22">
        <v>200</v>
      </c>
      <c r="G289" s="24">
        <f>SUM(G290)</f>
        <v>700754</v>
      </c>
      <c r="H289" s="70" t="s">
        <v>394</v>
      </c>
      <c r="I289" s="24">
        <f>SUM(I290)</f>
        <v>713019</v>
      </c>
    </row>
    <row r="290" spans="1:9" ht="45">
      <c r="A290" s="6" t="s">
        <v>102</v>
      </c>
      <c r="B290" s="22">
        <v>958</v>
      </c>
      <c r="C290" s="23">
        <v>8</v>
      </c>
      <c r="D290" s="23">
        <v>4</v>
      </c>
      <c r="E290" s="11" t="s">
        <v>224</v>
      </c>
      <c r="F290" s="22">
        <v>240</v>
      </c>
      <c r="G290" s="24">
        <v>700754</v>
      </c>
      <c r="H290" s="70" t="s">
        <v>394</v>
      </c>
      <c r="I290" s="24">
        <v>713019</v>
      </c>
    </row>
    <row r="291" spans="1:9" ht="45">
      <c r="A291" s="6" t="s">
        <v>170</v>
      </c>
      <c r="B291" s="22">
        <v>958</v>
      </c>
      <c r="C291" s="23">
        <v>8</v>
      </c>
      <c r="D291" s="23">
        <v>4</v>
      </c>
      <c r="E291" s="19" t="s">
        <v>27</v>
      </c>
      <c r="F291" s="10"/>
      <c r="G291" s="24">
        <f t="shared" ref="G291:I296" si="29">SUM(G292)</f>
        <v>40300</v>
      </c>
      <c r="H291" s="71" t="s">
        <v>294</v>
      </c>
      <c r="I291" s="24">
        <f t="shared" si="29"/>
        <v>40300</v>
      </c>
    </row>
    <row r="292" spans="1:9" ht="45">
      <c r="A292" s="6" t="s">
        <v>171</v>
      </c>
      <c r="B292" s="22">
        <v>958</v>
      </c>
      <c r="C292" s="23">
        <v>8</v>
      </c>
      <c r="D292" s="23">
        <v>4</v>
      </c>
      <c r="E292" s="19" t="s">
        <v>70</v>
      </c>
      <c r="F292" s="10"/>
      <c r="G292" s="24">
        <f t="shared" si="29"/>
        <v>40300</v>
      </c>
      <c r="H292" s="71" t="s">
        <v>294</v>
      </c>
      <c r="I292" s="24">
        <f t="shared" si="29"/>
        <v>40300</v>
      </c>
    </row>
    <row r="293" spans="1:9" ht="30">
      <c r="A293" s="6" t="s">
        <v>169</v>
      </c>
      <c r="B293" s="17">
        <v>958</v>
      </c>
      <c r="C293" s="18">
        <v>8</v>
      </c>
      <c r="D293" s="18">
        <v>4</v>
      </c>
      <c r="E293" s="11" t="s">
        <v>225</v>
      </c>
      <c r="F293" s="10"/>
      <c r="G293" s="20">
        <f t="shared" si="29"/>
        <v>40300</v>
      </c>
      <c r="H293" s="69" t="s">
        <v>294</v>
      </c>
      <c r="I293" s="20">
        <f t="shared" si="29"/>
        <v>40300</v>
      </c>
    </row>
    <row r="294" spans="1:9" ht="45">
      <c r="A294" s="6" t="s">
        <v>101</v>
      </c>
      <c r="B294" s="22">
        <v>958</v>
      </c>
      <c r="C294" s="23">
        <v>8</v>
      </c>
      <c r="D294" s="23">
        <v>4</v>
      </c>
      <c r="E294" s="11" t="s">
        <v>225</v>
      </c>
      <c r="F294" s="22">
        <v>200</v>
      </c>
      <c r="G294" s="24">
        <f t="shared" si="29"/>
        <v>40300</v>
      </c>
      <c r="H294" s="71" t="s">
        <v>294</v>
      </c>
      <c r="I294" s="24">
        <f t="shared" si="29"/>
        <v>40300</v>
      </c>
    </row>
    <row r="295" spans="1:9" ht="45">
      <c r="A295" s="6" t="s">
        <v>102</v>
      </c>
      <c r="B295" s="22">
        <v>958</v>
      </c>
      <c r="C295" s="23">
        <v>8</v>
      </c>
      <c r="D295" s="23">
        <v>4</v>
      </c>
      <c r="E295" s="11" t="s">
        <v>225</v>
      </c>
      <c r="F295" s="22">
        <v>240</v>
      </c>
      <c r="G295" s="24">
        <v>40300</v>
      </c>
      <c r="H295" s="71" t="s">
        <v>294</v>
      </c>
      <c r="I295" s="24">
        <v>40300</v>
      </c>
    </row>
    <row r="296" spans="1:9" ht="75">
      <c r="A296" s="66" t="s">
        <v>279</v>
      </c>
      <c r="B296" s="22">
        <v>958</v>
      </c>
      <c r="C296" s="23">
        <v>8</v>
      </c>
      <c r="D296" s="23">
        <v>4</v>
      </c>
      <c r="E296" s="33" t="s">
        <v>280</v>
      </c>
      <c r="F296" s="22"/>
      <c r="G296" s="24">
        <f t="shared" si="29"/>
        <v>35000</v>
      </c>
      <c r="H296" s="69" t="s">
        <v>294</v>
      </c>
      <c r="I296" s="24">
        <f t="shared" si="29"/>
        <v>35000</v>
      </c>
    </row>
    <row r="297" spans="1:9" ht="30">
      <c r="A297" s="3" t="s">
        <v>169</v>
      </c>
      <c r="B297" s="22">
        <v>958</v>
      </c>
      <c r="C297" s="23">
        <v>8</v>
      </c>
      <c r="D297" s="23">
        <v>4</v>
      </c>
      <c r="E297" s="33" t="s">
        <v>281</v>
      </c>
      <c r="F297" s="22"/>
      <c r="G297" s="24">
        <f t="shared" ref="G297:I297" si="30">SUM(G298)</f>
        <v>35000</v>
      </c>
      <c r="H297" s="71" t="s">
        <v>294</v>
      </c>
      <c r="I297" s="24">
        <f t="shared" si="30"/>
        <v>35000</v>
      </c>
    </row>
    <row r="298" spans="1:9" ht="45">
      <c r="A298" s="2" t="s">
        <v>213</v>
      </c>
      <c r="B298" s="22">
        <v>958</v>
      </c>
      <c r="C298" s="23">
        <v>8</v>
      </c>
      <c r="D298" s="23">
        <v>4</v>
      </c>
      <c r="E298" s="33" t="s">
        <v>281</v>
      </c>
      <c r="F298" s="22">
        <v>200</v>
      </c>
      <c r="G298" s="24">
        <f t="shared" ref="G298:I298" si="31">SUM(G299)</f>
        <v>35000</v>
      </c>
      <c r="H298" s="69" t="s">
        <v>294</v>
      </c>
      <c r="I298" s="24">
        <f t="shared" si="31"/>
        <v>35000</v>
      </c>
    </row>
    <row r="299" spans="1:9" ht="45">
      <c r="A299" s="2" t="s">
        <v>102</v>
      </c>
      <c r="B299" s="22">
        <v>958</v>
      </c>
      <c r="C299" s="23">
        <v>8</v>
      </c>
      <c r="D299" s="23">
        <v>4</v>
      </c>
      <c r="E299" s="33" t="s">
        <v>281</v>
      </c>
      <c r="F299" s="22">
        <v>240</v>
      </c>
      <c r="G299" s="24">
        <v>35000</v>
      </c>
      <c r="H299" s="71" t="s">
        <v>294</v>
      </c>
      <c r="I299" s="24">
        <v>35000</v>
      </c>
    </row>
    <row r="300" spans="1:9" ht="45">
      <c r="A300" s="6" t="s">
        <v>172</v>
      </c>
      <c r="B300" s="22">
        <v>958</v>
      </c>
      <c r="C300" s="23">
        <v>8</v>
      </c>
      <c r="D300" s="23">
        <v>4</v>
      </c>
      <c r="E300" s="19" t="s">
        <v>60</v>
      </c>
      <c r="F300" s="10"/>
      <c r="G300" s="24">
        <f t="shared" ref="G300:I302" si="32">SUM(G301)</f>
        <v>12043</v>
      </c>
      <c r="H300" s="69" t="s">
        <v>294</v>
      </c>
      <c r="I300" s="24">
        <f t="shared" si="32"/>
        <v>12043</v>
      </c>
    </row>
    <row r="301" spans="1:9" ht="30">
      <c r="A301" s="6" t="s">
        <v>169</v>
      </c>
      <c r="B301" s="17">
        <v>958</v>
      </c>
      <c r="C301" s="18">
        <v>8</v>
      </c>
      <c r="D301" s="18">
        <v>4</v>
      </c>
      <c r="E301" s="11" t="s">
        <v>226</v>
      </c>
      <c r="F301" s="10"/>
      <c r="G301" s="20">
        <f t="shared" si="32"/>
        <v>12043</v>
      </c>
      <c r="H301" s="69" t="s">
        <v>294</v>
      </c>
      <c r="I301" s="20">
        <f t="shared" si="32"/>
        <v>12043</v>
      </c>
    </row>
    <row r="302" spans="1:9" ht="45">
      <c r="A302" s="6" t="s">
        <v>101</v>
      </c>
      <c r="B302" s="17">
        <v>958</v>
      </c>
      <c r="C302" s="18">
        <v>8</v>
      </c>
      <c r="D302" s="18">
        <v>4</v>
      </c>
      <c r="E302" s="11" t="s">
        <v>226</v>
      </c>
      <c r="F302" s="17">
        <v>200</v>
      </c>
      <c r="G302" s="24">
        <f t="shared" si="32"/>
        <v>12043</v>
      </c>
      <c r="H302" s="69" t="s">
        <v>294</v>
      </c>
      <c r="I302" s="24">
        <f t="shared" si="32"/>
        <v>12043</v>
      </c>
    </row>
    <row r="303" spans="1:9" ht="45">
      <c r="A303" s="6" t="s">
        <v>102</v>
      </c>
      <c r="B303" s="22">
        <v>958</v>
      </c>
      <c r="C303" s="23">
        <v>8</v>
      </c>
      <c r="D303" s="23">
        <v>4</v>
      </c>
      <c r="E303" s="11" t="s">
        <v>226</v>
      </c>
      <c r="F303" s="22">
        <v>240</v>
      </c>
      <c r="G303" s="24">
        <v>12043</v>
      </c>
      <c r="H303" s="69" t="s">
        <v>294</v>
      </c>
      <c r="I303" s="24">
        <v>12043</v>
      </c>
    </row>
    <row r="304" spans="1:9" ht="30">
      <c r="A304" s="6" t="s">
        <v>112</v>
      </c>
      <c r="B304" s="17">
        <v>958</v>
      </c>
      <c r="C304" s="18">
        <v>8</v>
      </c>
      <c r="D304" s="18">
        <v>4</v>
      </c>
      <c r="E304" s="10" t="s">
        <v>21</v>
      </c>
      <c r="F304" s="19"/>
      <c r="G304" s="20">
        <f>SUM(G305)</f>
        <v>6671900</v>
      </c>
      <c r="H304" s="111" t="s">
        <v>435</v>
      </c>
      <c r="I304" s="113">
        <f>SUM(I305)</f>
        <v>9026660</v>
      </c>
    </row>
    <row r="305" spans="1:9" ht="30">
      <c r="A305" s="6" t="s">
        <v>169</v>
      </c>
      <c r="B305" s="17">
        <v>958</v>
      </c>
      <c r="C305" s="18">
        <v>8</v>
      </c>
      <c r="D305" s="18">
        <v>4</v>
      </c>
      <c r="E305" s="11" t="s">
        <v>227</v>
      </c>
      <c r="F305" s="10"/>
      <c r="G305" s="20">
        <f>SUM(G306,G308,G310)</f>
        <v>6671900</v>
      </c>
      <c r="H305" s="111" t="s">
        <v>435</v>
      </c>
      <c r="I305" s="113">
        <f>SUM(I306,I308,I310)</f>
        <v>9026660</v>
      </c>
    </row>
    <row r="306" spans="1:9" ht="64.5" customHeight="1">
      <c r="A306" s="6" t="s">
        <v>98</v>
      </c>
      <c r="B306" s="22">
        <v>958</v>
      </c>
      <c r="C306" s="23">
        <v>8</v>
      </c>
      <c r="D306" s="23">
        <v>4</v>
      </c>
      <c r="E306" s="33" t="s">
        <v>227</v>
      </c>
      <c r="F306" s="22">
        <v>100</v>
      </c>
      <c r="G306" s="24">
        <f>SUM(G307)</f>
        <v>5413900</v>
      </c>
      <c r="H306" s="125" t="s">
        <v>434</v>
      </c>
      <c r="I306" s="114">
        <f>SUM(I307)</f>
        <v>7627530</v>
      </c>
    </row>
    <row r="307" spans="1:9" ht="31.5" customHeight="1">
      <c r="A307" s="6" t="s">
        <v>150</v>
      </c>
      <c r="B307" s="17">
        <v>958</v>
      </c>
      <c r="C307" s="18">
        <v>8</v>
      </c>
      <c r="D307" s="18">
        <v>4</v>
      </c>
      <c r="E307" s="11" t="s">
        <v>227</v>
      </c>
      <c r="F307" s="17">
        <v>110</v>
      </c>
      <c r="G307" s="20">
        <v>5413900</v>
      </c>
      <c r="H307" s="125" t="s">
        <v>434</v>
      </c>
      <c r="I307" s="113">
        <v>7627530</v>
      </c>
    </row>
    <row r="308" spans="1:9" ht="45">
      <c r="A308" s="6" t="s">
        <v>101</v>
      </c>
      <c r="B308" s="22">
        <v>958</v>
      </c>
      <c r="C308" s="23">
        <v>8</v>
      </c>
      <c r="D308" s="23">
        <v>4</v>
      </c>
      <c r="E308" s="11" t="s">
        <v>227</v>
      </c>
      <c r="F308" s="22">
        <v>200</v>
      </c>
      <c r="G308" s="24">
        <f>SUM(G309)</f>
        <v>1245000</v>
      </c>
      <c r="H308" s="75" t="s">
        <v>395</v>
      </c>
      <c r="I308" s="24">
        <f>SUM(I309)</f>
        <v>1389914</v>
      </c>
    </row>
    <row r="309" spans="1:9" ht="45">
      <c r="A309" s="6" t="s">
        <v>102</v>
      </c>
      <c r="B309" s="22">
        <v>958</v>
      </c>
      <c r="C309" s="23">
        <v>8</v>
      </c>
      <c r="D309" s="23">
        <v>4</v>
      </c>
      <c r="E309" s="11" t="s">
        <v>227</v>
      </c>
      <c r="F309" s="22">
        <v>240</v>
      </c>
      <c r="G309" s="24">
        <v>1245000</v>
      </c>
      <c r="H309" s="75" t="s">
        <v>395</v>
      </c>
      <c r="I309" s="24">
        <v>1389914</v>
      </c>
    </row>
    <row r="310" spans="1:9" ht="30">
      <c r="A310" s="6" t="s">
        <v>99</v>
      </c>
      <c r="B310" s="17">
        <v>958</v>
      </c>
      <c r="C310" s="18">
        <v>8</v>
      </c>
      <c r="D310" s="18">
        <v>4</v>
      </c>
      <c r="E310" s="11" t="s">
        <v>227</v>
      </c>
      <c r="F310" s="17">
        <v>800</v>
      </c>
      <c r="G310" s="20">
        <f>SUM(G311)</f>
        <v>13000</v>
      </c>
      <c r="H310" s="69">
        <v>-3784</v>
      </c>
      <c r="I310" s="20">
        <f>SUM(I311)</f>
        <v>9216</v>
      </c>
    </row>
    <row r="311" spans="1:9" ht="30">
      <c r="A311" s="6" t="s">
        <v>100</v>
      </c>
      <c r="B311" s="17">
        <v>958</v>
      </c>
      <c r="C311" s="18">
        <v>8</v>
      </c>
      <c r="D311" s="18">
        <v>4</v>
      </c>
      <c r="E311" s="11" t="s">
        <v>227</v>
      </c>
      <c r="F311" s="17">
        <v>850</v>
      </c>
      <c r="G311" s="20">
        <v>13000</v>
      </c>
      <c r="H311" s="69">
        <v>-3784</v>
      </c>
      <c r="I311" s="20">
        <v>9216</v>
      </c>
    </row>
    <row r="312" spans="1:9" ht="15">
      <c r="A312" s="16" t="s">
        <v>71</v>
      </c>
      <c r="B312" s="17">
        <v>958</v>
      </c>
      <c r="C312" s="17">
        <v>11</v>
      </c>
      <c r="D312" s="18">
        <v>0</v>
      </c>
      <c r="E312" s="19"/>
      <c r="F312" s="19"/>
      <c r="G312" s="29">
        <f>SUM(G313)</f>
        <v>425246</v>
      </c>
      <c r="H312" s="103">
        <v>-3052</v>
      </c>
      <c r="I312" s="29">
        <f>SUM(I313)</f>
        <v>422194</v>
      </c>
    </row>
    <row r="313" spans="1:9" ht="15">
      <c r="A313" s="16" t="s">
        <v>72</v>
      </c>
      <c r="B313" s="27">
        <v>958</v>
      </c>
      <c r="C313" s="27">
        <v>11</v>
      </c>
      <c r="D313" s="28">
        <v>2</v>
      </c>
      <c r="E313" s="25"/>
      <c r="F313" s="25"/>
      <c r="G313" s="29">
        <f>SUM(G314,G318)</f>
        <v>425246</v>
      </c>
      <c r="H313" s="103">
        <v>-3052</v>
      </c>
      <c r="I313" s="29">
        <f>SUM(I314,I318)</f>
        <v>422194</v>
      </c>
    </row>
    <row r="314" spans="1:9" ht="30">
      <c r="A314" s="6" t="s">
        <v>160</v>
      </c>
      <c r="B314" s="17">
        <v>958</v>
      </c>
      <c r="C314" s="17">
        <v>11</v>
      </c>
      <c r="D314" s="18">
        <v>2</v>
      </c>
      <c r="E314" s="10" t="s">
        <v>62</v>
      </c>
      <c r="F314" s="10"/>
      <c r="G314" s="20">
        <f t="shared" ref="G314:I316" si="33">SUM(G315)</f>
        <v>53246</v>
      </c>
      <c r="H314" s="103">
        <v>-3052</v>
      </c>
      <c r="I314" s="20">
        <f t="shared" si="33"/>
        <v>50194</v>
      </c>
    </row>
    <row r="315" spans="1:9" ht="30">
      <c r="A315" s="6" t="s">
        <v>173</v>
      </c>
      <c r="B315" s="17">
        <v>958</v>
      </c>
      <c r="C315" s="17">
        <v>11</v>
      </c>
      <c r="D315" s="18">
        <v>2</v>
      </c>
      <c r="E315" s="19" t="s">
        <v>73</v>
      </c>
      <c r="F315" s="10"/>
      <c r="G315" s="20">
        <f t="shared" si="33"/>
        <v>53246</v>
      </c>
      <c r="H315" s="103">
        <v>-3052</v>
      </c>
      <c r="I315" s="20">
        <f t="shared" si="33"/>
        <v>50194</v>
      </c>
    </row>
    <row r="316" spans="1:9" ht="45">
      <c r="A316" s="6" t="s">
        <v>101</v>
      </c>
      <c r="B316" s="22">
        <v>958</v>
      </c>
      <c r="C316" s="22">
        <v>11</v>
      </c>
      <c r="D316" s="23">
        <v>2</v>
      </c>
      <c r="E316" s="19" t="s">
        <v>73</v>
      </c>
      <c r="F316" s="22">
        <v>200</v>
      </c>
      <c r="G316" s="24">
        <f t="shared" si="33"/>
        <v>53246</v>
      </c>
      <c r="H316" s="103">
        <v>-3052</v>
      </c>
      <c r="I316" s="24">
        <f t="shared" si="33"/>
        <v>50194</v>
      </c>
    </row>
    <row r="317" spans="1:9" ht="45">
      <c r="A317" s="6" t="s">
        <v>102</v>
      </c>
      <c r="B317" s="22">
        <v>958</v>
      </c>
      <c r="C317" s="22">
        <v>11</v>
      </c>
      <c r="D317" s="23">
        <v>2</v>
      </c>
      <c r="E317" s="19" t="s">
        <v>73</v>
      </c>
      <c r="F317" s="22">
        <v>240</v>
      </c>
      <c r="G317" s="24">
        <v>53246</v>
      </c>
      <c r="H317" s="103">
        <v>-3052</v>
      </c>
      <c r="I317" s="24">
        <v>50194</v>
      </c>
    </row>
    <row r="318" spans="1:9" ht="36" customHeight="1">
      <c r="A318" s="6" t="s">
        <v>174</v>
      </c>
      <c r="B318" s="22">
        <v>958</v>
      </c>
      <c r="C318" s="22">
        <v>11</v>
      </c>
      <c r="D318" s="23">
        <v>2</v>
      </c>
      <c r="E318" s="19" t="s">
        <v>74</v>
      </c>
      <c r="F318" s="10"/>
      <c r="G318" s="24">
        <f t="shared" ref="G318:I320" si="34">SUM(G319)</f>
        <v>372000</v>
      </c>
      <c r="H318" s="69" t="s">
        <v>294</v>
      </c>
      <c r="I318" s="24">
        <f t="shared" si="34"/>
        <v>372000</v>
      </c>
    </row>
    <row r="319" spans="1:9" ht="30">
      <c r="A319" s="6" t="s">
        <v>173</v>
      </c>
      <c r="B319" s="17">
        <v>958</v>
      </c>
      <c r="C319" s="17">
        <v>11</v>
      </c>
      <c r="D319" s="18">
        <v>2</v>
      </c>
      <c r="E319" s="19" t="s">
        <v>75</v>
      </c>
      <c r="F319" s="10"/>
      <c r="G319" s="20">
        <f t="shared" si="34"/>
        <v>372000</v>
      </c>
      <c r="H319" s="71" t="s">
        <v>294</v>
      </c>
      <c r="I319" s="20">
        <f t="shared" si="34"/>
        <v>372000</v>
      </c>
    </row>
    <row r="320" spans="1:9" ht="45">
      <c r="A320" s="6" t="s">
        <v>101</v>
      </c>
      <c r="B320" s="22">
        <v>958</v>
      </c>
      <c r="C320" s="22">
        <v>11</v>
      </c>
      <c r="D320" s="23">
        <v>2</v>
      </c>
      <c r="E320" s="19" t="s">
        <v>75</v>
      </c>
      <c r="F320" s="22">
        <v>200</v>
      </c>
      <c r="G320" s="24">
        <f t="shared" si="34"/>
        <v>372000</v>
      </c>
      <c r="H320" s="71" t="s">
        <v>294</v>
      </c>
      <c r="I320" s="24">
        <f t="shared" si="34"/>
        <v>372000</v>
      </c>
    </row>
    <row r="321" spans="1:9" ht="45">
      <c r="A321" s="6" t="s">
        <v>102</v>
      </c>
      <c r="B321" s="22">
        <v>958</v>
      </c>
      <c r="C321" s="22">
        <v>11</v>
      </c>
      <c r="D321" s="23">
        <v>2</v>
      </c>
      <c r="E321" s="19" t="s">
        <v>75</v>
      </c>
      <c r="F321" s="22">
        <v>240</v>
      </c>
      <c r="G321" s="24">
        <v>372000</v>
      </c>
      <c r="H321" s="69" t="s">
        <v>294</v>
      </c>
      <c r="I321" s="24">
        <v>372000</v>
      </c>
    </row>
    <row r="322" spans="1:9" ht="35.25" customHeight="1">
      <c r="A322" s="34" t="s">
        <v>175</v>
      </c>
      <c r="B322" s="14">
        <v>973</v>
      </c>
      <c r="C322" s="10"/>
      <c r="D322" s="10"/>
      <c r="E322" s="10"/>
      <c r="F322" s="10"/>
      <c r="G322" s="93">
        <f>SUM(G323)</f>
        <v>239175628</v>
      </c>
      <c r="H322" s="85" t="s">
        <v>424</v>
      </c>
      <c r="I322" s="93">
        <f>SUM(I323)</f>
        <v>251246445</v>
      </c>
    </row>
    <row r="323" spans="1:9" ht="15.75">
      <c r="A323" s="16" t="s">
        <v>61</v>
      </c>
      <c r="B323" s="19"/>
      <c r="C323" s="18">
        <v>7</v>
      </c>
      <c r="D323" s="19"/>
      <c r="E323" s="19"/>
      <c r="F323" s="19"/>
      <c r="G323" s="20">
        <f>SUM(G324,G349,G414,G429)</f>
        <v>239175628</v>
      </c>
      <c r="H323" s="85" t="s">
        <v>424</v>
      </c>
      <c r="I323" s="20">
        <f>SUM(I324,I349,I414,I429)</f>
        <v>251246445</v>
      </c>
    </row>
    <row r="324" spans="1:9" ht="15">
      <c r="A324" s="6" t="s">
        <v>176</v>
      </c>
      <c r="B324" s="17">
        <v>973</v>
      </c>
      <c r="C324" s="18">
        <v>7</v>
      </c>
      <c r="D324" s="18">
        <v>1</v>
      </c>
      <c r="E324" s="19"/>
      <c r="F324" s="19"/>
      <c r="G324" s="20">
        <f>SUM(G325,G341)</f>
        <v>16037060</v>
      </c>
      <c r="H324" s="75" t="s">
        <v>405</v>
      </c>
      <c r="I324" s="20">
        <f>SUM(I325,I341,I345)</f>
        <v>17164818</v>
      </c>
    </row>
    <row r="325" spans="1:9" ht="45">
      <c r="A325" s="6" t="s">
        <v>162</v>
      </c>
      <c r="B325" s="22">
        <v>973</v>
      </c>
      <c r="C325" s="23">
        <v>7</v>
      </c>
      <c r="D325" s="23">
        <v>1</v>
      </c>
      <c r="E325" s="19" t="s">
        <v>64</v>
      </c>
      <c r="F325" s="10"/>
      <c r="G325" s="24">
        <f>SUM(G326,G333,G336)</f>
        <v>15800270</v>
      </c>
      <c r="H325" s="75" t="s">
        <v>404</v>
      </c>
      <c r="I325" s="24">
        <f>SUM(I326,I333,I336)</f>
        <v>16788079</v>
      </c>
    </row>
    <row r="326" spans="1:9" ht="45">
      <c r="A326" s="6" t="s">
        <v>177</v>
      </c>
      <c r="B326" s="22">
        <v>973</v>
      </c>
      <c r="C326" s="23">
        <v>7</v>
      </c>
      <c r="D326" s="23">
        <v>1</v>
      </c>
      <c r="E326" s="31" t="s">
        <v>228</v>
      </c>
      <c r="F326" s="10"/>
      <c r="G326" s="24">
        <f>SUM(G327,G329,G331)</f>
        <v>10275500</v>
      </c>
      <c r="H326" s="75" t="s">
        <v>404</v>
      </c>
      <c r="I326" s="24">
        <f>SUM(I327,I329,I331)</f>
        <v>11207239</v>
      </c>
    </row>
    <row r="327" spans="1:9" ht="63" customHeight="1">
      <c r="A327" s="6" t="s">
        <v>98</v>
      </c>
      <c r="B327" s="22">
        <v>973</v>
      </c>
      <c r="C327" s="23">
        <v>7</v>
      </c>
      <c r="D327" s="23">
        <v>1</v>
      </c>
      <c r="E327" s="31" t="s">
        <v>228</v>
      </c>
      <c r="F327" s="22">
        <v>100</v>
      </c>
      <c r="G327" s="24">
        <f>SUM(G328)</f>
        <v>3400000</v>
      </c>
      <c r="H327" s="75" t="s">
        <v>396</v>
      </c>
      <c r="I327" s="24">
        <f>SUM(I328)</f>
        <v>3740716</v>
      </c>
    </row>
    <row r="328" spans="1:9" ht="30">
      <c r="A328" s="6" t="s">
        <v>150</v>
      </c>
      <c r="B328" s="17">
        <v>973</v>
      </c>
      <c r="C328" s="18">
        <v>7</v>
      </c>
      <c r="D328" s="18">
        <v>1</v>
      </c>
      <c r="E328" s="31" t="s">
        <v>228</v>
      </c>
      <c r="F328" s="17">
        <v>110</v>
      </c>
      <c r="G328" s="20">
        <v>3400000</v>
      </c>
      <c r="H328" s="91" t="s">
        <v>396</v>
      </c>
      <c r="I328" s="20">
        <v>3740716</v>
      </c>
    </row>
    <row r="329" spans="1:9" ht="45">
      <c r="A329" s="6" t="s">
        <v>101</v>
      </c>
      <c r="B329" s="22">
        <v>973</v>
      </c>
      <c r="C329" s="23">
        <v>7</v>
      </c>
      <c r="D329" s="23">
        <v>1</v>
      </c>
      <c r="E329" s="31" t="s">
        <v>228</v>
      </c>
      <c r="F329" s="22">
        <v>200</v>
      </c>
      <c r="G329" s="24">
        <f>SUM(G330)</f>
        <v>6856500</v>
      </c>
      <c r="H329" s="91" t="s">
        <v>397</v>
      </c>
      <c r="I329" s="24">
        <f>SUM(I330)</f>
        <v>7459482</v>
      </c>
    </row>
    <row r="330" spans="1:9" ht="45">
      <c r="A330" s="6" t="s">
        <v>102</v>
      </c>
      <c r="B330" s="17">
        <v>973</v>
      </c>
      <c r="C330" s="18">
        <v>7</v>
      </c>
      <c r="D330" s="18">
        <v>1</v>
      </c>
      <c r="E330" s="31" t="s">
        <v>228</v>
      </c>
      <c r="F330" s="17">
        <v>240</v>
      </c>
      <c r="G330" s="20">
        <v>6856500</v>
      </c>
      <c r="H330" s="91" t="s">
        <v>397</v>
      </c>
      <c r="I330" s="20">
        <v>7459482</v>
      </c>
    </row>
    <row r="331" spans="1:9" ht="30">
      <c r="A331" s="6" t="s">
        <v>99</v>
      </c>
      <c r="B331" s="17">
        <v>973</v>
      </c>
      <c r="C331" s="18">
        <v>7</v>
      </c>
      <c r="D331" s="18">
        <v>1</v>
      </c>
      <c r="E331" s="31" t="s">
        <v>228</v>
      </c>
      <c r="F331" s="17">
        <v>800</v>
      </c>
      <c r="G331" s="24">
        <f>SUM(G332)</f>
        <v>19000</v>
      </c>
      <c r="H331" s="103">
        <v>-11959</v>
      </c>
      <c r="I331" s="24">
        <f>SUM(I332)</f>
        <v>7041</v>
      </c>
    </row>
    <row r="332" spans="1:9" ht="30">
      <c r="A332" s="6" t="s">
        <v>100</v>
      </c>
      <c r="B332" s="17">
        <v>973</v>
      </c>
      <c r="C332" s="18">
        <v>7</v>
      </c>
      <c r="D332" s="18">
        <v>1</v>
      </c>
      <c r="E332" s="31" t="s">
        <v>228</v>
      </c>
      <c r="F332" s="17">
        <v>850</v>
      </c>
      <c r="G332" s="20">
        <v>19000</v>
      </c>
      <c r="H332" s="103">
        <v>-11959</v>
      </c>
      <c r="I332" s="20">
        <v>7041</v>
      </c>
    </row>
    <row r="333" spans="1:9" ht="45">
      <c r="A333" s="6" t="s">
        <v>178</v>
      </c>
      <c r="B333" s="22">
        <v>973</v>
      </c>
      <c r="C333" s="23">
        <v>7</v>
      </c>
      <c r="D333" s="23">
        <v>1</v>
      </c>
      <c r="E333" s="19" t="s">
        <v>76</v>
      </c>
      <c r="F333" s="10"/>
      <c r="G333" s="24">
        <f>SUM(G334)</f>
        <v>520000</v>
      </c>
      <c r="H333" s="70" t="s">
        <v>398</v>
      </c>
      <c r="I333" s="24">
        <f>SUM(I334)</f>
        <v>566000</v>
      </c>
    </row>
    <row r="334" spans="1:9" ht="45">
      <c r="A334" s="6" t="s">
        <v>101</v>
      </c>
      <c r="B334" s="17">
        <v>973</v>
      </c>
      <c r="C334" s="18">
        <v>7</v>
      </c>
      <c r="D334" s="18">
        <v>1</v>
      </c>
      <c r="E334" s="19" t="s">
        <v>76</v>
      </c>
      <c r="F334" s="17">
        <v>200</v>
      </c>
      <c r="G334" s="20">
        <f>SUM(G335)</f>
        <v>520000</v>
      </c>
      <c r="H334" s="70" t="s">
        <v>398</v>
      </c>
      <c r="I334" s="20">
        <f>SUM(I335)</f>
        <v>566000</v>
      </c>
    </row>
    <row r="335" spans="1:9" ht="45">
      <c r="A335" s="6" t="s">
        <v>102</v>
      </c>
      <c r="B335" s="22">
        <v>973</v>
      </c>
      <c r="C335" s="23">
        <v>7</v>
      </c>
      <c r="D335" s="23">
        <v>1</v>
      </c>
      <c r="E335" s="19" t="s">
        <v>76</v>
      </c>
      <c r="F335" s="22">
        <v>240</v>
      </c>
      <c r="G335" s="24">
        <v>520000</v>
      </c>
      <c r="H335" s="70" t="s">
        <v>398</v>
      </c>
      <c r="I335" s="24">
        <v>566000</v>
      </c>
    </row>
    <row r="336" spans="1:9" ht="45">
      <c r="A336" s="6" t="s">
        <v>177</v>
      </c>
      <c r="B336" s="22">
        <v>973</v>
      </c>
      <c r="C336" s="23">
        <v>7</v>
      </c>
      <c r="D336" s="23">
        <v>1</v>
      </c>
      <c r="E336" s="19" t="s">
        <v>77</v>
      </c>
      <c r="F336" s="10"/>
      <c r="G336" s="24">
        <f>SUM(G337,G339)</f>
        <v>5004770</v>
      </c>
      <c r="H336" s="70" t="s">
        <v>400</v>
      </c>
      <c r="I336" s="24">
        <f>SUM(I337,I339)</f>
        <v>5014840</v>
      </c>
    </row>
    <row r="337" spans="1:9" ht="63.75" customHeight="1">
      <c r="A337" s="6" t="s">
        <v>98</v>
      </c>
      <c r="B337" s="22">
        <v>973</v>
      </c>
      <c r="C337" s="23">
        <v>7</v>
      </c>
      <c r="D337" s="23">
        <v>1</v>
      </c>
      <c r="E337" s="25" t="s">
        <v>77</v>
      </c>
      <c r="F337" s="22">
        <v>100</v>
      </c>
      <c r="G337" s="24">
        <f>SUM(G338)</f>
        <v>4973870</v>
      </c>
      <c r="H337" s="70" t="s">
        <v>399</v>
      </c>
      <c r="I337" s="24">
        <f>SUM(I338)</f>
        <v>4987840</v>
      </c>
    </row>
    <row r="338" spans="1:9" ht="30">
      <c r="A338" s="6" t="s">
        <v>150</v>
      </c>
      <c r="B338" s="17">
        <v>973</v>
      </c>
      <c r="C338" s="18">
        <v>7</v>
      </c>
      <c r="D338" s="18">
        <v>1</v>
      </c>
      <c r="E338" s="10" t="s">
        <v>77</v>
      </c>
      <c r="F338" s="17">
        <v>110</v>
      </c>
      <c r="G338" s="20">
        <v>4973870</v>
      </c>
      <c r="H338" s="70" t="s">
        <v>399</v>
      </c>
      <c r="I338" s="20">
        <v>4987840</v>
      </c>
    </row>
    <row r="339" spans="1:9" ht="45">
      <c r="A339" s="6" t="s">
        <v>101</v>
      </c>
      <c r="B339" s="22">
        <v>973</v>
      </c>
      <c r="C339" s="23">
        <v>7</v>
      </c>
      <c r="D339" s="23">
        <v>1</v>
      </c>
      <c r="E339" s="19" t="s">
        <v>77</v>
      </c>
      <c r="F339" s="22">
        <v>200</v>
      </c>
      <c r="G339" s="24">
        <f>SUM(G340)</f>
        <v>30900</v>
      </c>
      <c r="H339" s="69">
        <v>-3900</v>
      </c>
      <c r="I339" s="24">
        <f>SUM(I340)</f>
        <v>27000</v>
      </c>
    </row>
    <row r="340" spans="1:9" ht="45">
      <c r="A340" s="6" t="s">
        <v>102</v>
      </c>
      <c r="B340" s="22">
        <v>973</v>
      </c>
      <c r="C340" s="23">
        <v>7</v>
      </c>
      <c r="D340" s="23">
        <v>1</v>
      </c>
      <c r="E340" s="19" t="s">
        <v>77</v>
      </c>
      <c r="F340" s="22">
        <v>240</v>
      </c>
      <c r="G340" s="24">
        <v>30900</v>
      </c>
      <c r="H340" s="69">
        <v>-3900</v>
      </c>
      <c r="I340" s="24">
        <v>27000</v>
      </c>
    </row>
    <row r="341" spans="1:9" ht="45">
      <c r="A341" s="101" t="s">
        <v>328</v>
      </c>
      <c r="B341" s="22">
        <v>973</v>
      </c>
      <c r="C341" s="23">
        <v>7</v>
      </c>
      <c r="D341" s="23">
        <v>1</v>
      </c>
      <c r="E341" s="62" t="s">
        <v>330</v>
      </c>
      <c r="F341" s="22"/>
      <c r="G341" s="24">
        <f>SUM(G342)</f>
        <v>236790</v>
      </c>
      <c r="H341" s="70" t="s">
        <v>294</v>
      </c>
      <c r="I341" s="24">
        <f>SUM(I342)</f>
        <v>236790</v>
      </c>
    </row>
    <row r="342" spans="1:9" ht="45">
      <c r="A342" s="80" t="s">
        <v>329</v>
      </c>
      <c r="B342" s="22">
        <v>973</v>
      </c>
      <c r="C342" s="23">
        <v>7</v>
      </c>
      <c r="D342" s="23">
        <v>1</v>
      </c>
      <c r="E342" s="62" t="s">
        <v>331</v>
      </c>
      <c r="F342" s="22"/>
      <c r="G342" s="24">
        <f>SUM(G343)</f>
        <v>236790</v>
      </c>
      <c r="H342" s="70" t="s">
        <v>294</v>
      </c>
      <c r="I342" s="24">
        <f>SUM(I343)</f>
        <v>236790</v>
      </c>
    </row>
    <row r="343" spans="1:9" ht="45">
      <c r="A343" s="80" t="s">
        <v>213</v>
      </c>
      <c r="B343" s="22">
        <v>973</v>
      </c>
      <c r="C343" s="23">
        <v>7</v>
      </c>
      <c r="D343" s="23">
        <v>1</v>
      </c>
      <c r="E343" s="62" t="s">
        <v>331</v>
      </c>
      <c r="F343" s="22">
        <v>200</v>
      </c>
      <c r="G343" s="24">
        <f>SUM(G344)</f>
        <v>236790</v>
      </c>
      <c r="H343" s="70" t="s">
        <v>294</v>
      </c>
      <c r="I343" s="24">
        <f>SUM(I344)</f>
        <v>236790</v>
      </c>
    </row>
    <row r="344" spans="1:9" ht="45">
      <c r="A344" s="80" t="s">
        <v>102</v>
      </c>
      <c r="B344" s="22">
        <v>973</v>
      </c>
      <c r="C344" s="23">
        <v>7</v>
      </c>
      <c r="D344" s="23">
        <v>1</v>
      </c>
      <c r="E344" s="62" t="s">
        <v>331</v>
      </c>
      <c r="F344" s="22">
        <v>240</v>
      </c>
      <c r="G344" s="24">
        <v>236790</v>
      </c>
      <c r="H344" s="70" t="s">
        <v>294</v>
      </c>
      <c r="I344" s="24">
        <v>236790</v>
      </c>
    </row>
    <row r="345" spans="1:9" ht="75">
      <c r="A345" s="110" t="s">
        <v>279</v>
      </c>
      <c r="B345" s="22">
        <v>973</v>
      </c>
      <c r="C345" s="23">
        <v>7</v>
      </c>
      <c r="D345" s="23">
        <v>1</v>
      </c>
      <c r="E345" s="62" t="s">
        <v>401</v>
      </c>
      <c r="F345" s="50"/>
      <c r="G345" s="24">
        <f>SUM(G346)</f>
        <v>0</v>
      </c>
      <c r="H345" s="70" t="s">
        <v>403</v>
      </c>
      <c r="I345" s="24">
        <f>SUM(I346)</f>
        <v>139949</v>
      </c>
    </row>
    <row r="346" spans="1:9" ht="30">
      <c r="A346" s="76" t="s">
        <v>286</v>
      </c>
      <c r="B346" s="22">
        <v>973</v>
      </c>
      <c r="C346" s="23">
        <v>7</v>
      </c>
      <c r="D346" s="23">
        <v>1</v>
      </c>
      <c r="E346" s="62" t="s">
        <v>402</v>
      </c>
      <c r="F346" s="22"/>
      <c r="G346" s="24">
        <f>SUM(G347)</f>
        <v>0</v>
      </c>
      <c r="H346" s="70" t="s">
        <v>403</v>
      </c>
      <c r="I346" s="24">
        <f>SUM(I347)</f>
        <v>139949</v>
      </c>
    </row>
    <row r="347" spans="1:9" ht="45">
      <c r="A347" s="100" t="s">
        <v>101</v>
      </c>
      <c r="B347" s="22">
        <v>973</v>
      </c>
      <c r="C347" s="23">
        <v>7</v>
      </c>
      <c r="D347" s="23">
        <v>1</v>
      </c>
      <c r="E347" s="62" t="s">
        <v>402</v>
      </c>
      <c r="F347" s="50">
        <v>200</v>
      </c>
      <c r="G347" s="24">
        <f>SUM(G348)</f>
        <v>0</v>
      </c>
      <c r="H347" s="70" t="s">
        <v>403</v>
      </c>
      <c r="I347" s="24">
        <f>SUM(I348)</f>
        <v>139949</v>
      </c>
    </row>
    <row r="348" spans="1:9" ht="45">
      <c r="A348" s="100" t="s">
        <v>102</v>
      </c>
      <c r="B348" s="22">
        <v>973</v>
      </c>
      <c r="C348" s="23">
        <v>7</v>
      </c>
      <c r="D348" s="23">
        <v>1</v>
      </c>
      <c r="E348" s="62" t="s">
        <v>402</v>
      </c>
      <c r="F348" s="22">
        <v>240</v>
      </c>
      <c r="G348" s="24"/>
      <c r="H348" s="70" t="s">
        <v>403</v>
      </c>
      <c r="I348" s="24">
        <v>139949</v>
      </c>
    </row>
    <row r="349" spans="1:9" ht="15">
      <c r="A349" s="16" t="s">
        <v>78</v>
      </c>
      <c r="B349" s="27">
        <v>973</v>
      </c>
      <c r="C349" s="28">
        <v>7</v>
      </c>
      <c r="D349" s="28">
        <v>2</v>
      </c>
      <c r="E349" s="25"/>
      <c r="F349" s="25"/>
      <c r="G349" s="29">
        <f>SUM(G350,G354,G400,G404,G408)</f>
        <v>205286365</v>
      </c>
      <c r="H349" s="75" t="s">
        <v>419</v>
      </c>
      <c r="I349" s="29">
        <f>SUM(I350,I354,I400,I404,I408)</f>
        <v>212095161</v>
      </c>
    </row>
    <row r="350" spans="1:9" ht="60">
      <c r="A350" s="61" t="s">
        <v>212</v>
      </c>
      <c r="B350" s="27">
        <v>973</v>
      </c>
      <c r="C350" s="28">
        <v>7</v>
      </c>
      <c r="D350" s="28">
        <v>2</v>
      </c>
      <c r="E350" s="62" t="s">
        <v>209</v>
      </c>
      <c r="F350" s="25"/>
      <c r="G350" s="24">
        <f>SUM(G351)</f>
        <v>249500</v>
      </c>
      <c r="H350" s="71" t="s">
        <v>294</v>
      </c>
      <c r="I350" s="24">
        <f>SUM(I351)</f>
        <v>249500</v>
      </c>
    </row>
    <row r="351" spans="1:9" ht="45">
      <c r="A351" s="46" t="s">
        <v>264</v>
      </c>
      <c r="B351" s="27">
        <v>973</v>
      </c>
      <c r="C351" s="28">
        <v>7</v>
      </c>
      <c r="D351" s="28">
        <v>2</v>
      </c>
      <c r="E351" s="62" t="s">
        <v>265</v>
      </c>
      <c r="F351" s="25"/>
      <c r="G351" s="24">
        <f>SUM(G352)</f>
        <v>249500</v>
      </c>
      <c r="H351" s="71" t="s">
        <v>294</v>
      </c>
      <c r="I351" s="24">
        <f>SUM(I352)</f>
        <v>249500</v>
      </c>
    </row>
    <row r="352" spans="1:9" ht="45">
      <c r="A352" s="47" t="s">
        <v>101</v>
      </c>
      <c r="B352" s="27">
        <v>973</v>
      </c>
      <c r="C352" s="28">
        <v>7</v>
      </c>
      <c r="D352" s="28">
        <v>2</v>
      </c>
      <c r="E352" s="25"/>
      <c r="F352" s="63">
        <v>200</v>
      </c>
      <c r="G352" s="24">
        <f>SUM(G353)</f>
        <v>249500</v>
      </c>
      <c r="H352" s="69" t="s">
        <v>294</v>
      </c>
      <c r="I352" s="24">
        <f>SUM(I353)</f>
        <v>249500</v>
      </c>
    </row>
    <row r="353" spans="1:9" ht="45">
      <c r="A353" s="47" t="s">
        <v>102</v>
      </c>
      <c r="B353" s="27">
        <v>973</v>
      </c>
      <c r="C353" s="28">
        <v>7</v>
      </c>
      <c r="D353" s="28">
        <v>2</v>
      </c>
      <c r="E353" s="25"/>
      <c r="F353" s="63">
        <v>240</v>
      </c>
      <c r="G353" s="24">
        <v>249500</v>
      </c>
      <c r="H353" s="69" t="s">
        <v>294</v>
      </c>
      <c r="I353" s="24">
        <v>249500</v>
      </c>
    </row>
    <row r="354" spans="1:9" ht="45">
      <c r="A354" s="6" t="s">
        <v>162</v>
      </c>
      <c r="B354" s="22">
        <v>973</v>
      </c>
      <c r="C354" s="23">
        <v>7</v>
      </c>
      <c r="D354" s="23">
        <v>2</v>
      </c>
      <c r="E354" s="19" t="s">
        <v>64</v>
      </c>
      <c r="F354" s="10"/>
      <c r="G354" s="24">
        <f>SUM(G355,G358,G361,G371,G374,G379,G384,G387,G390,G393)</f>
        <v>196594912</v>
      </c>
      <c r="H354" s="70" t="s">
        <v>415</v>
      </c>
      <c r="I354" s="24">
        <f>SUM(I355,I358,I361,I371,I374,I379,I384,I387,I390,I393)</f>
        <v>204606412</v>
      </c>
    </row>
    <row r="355" spans="1:9" ht="45">
      <c r="A355" s="6" t="s">
        <v>179</v>
      </c>
      <c r="B355" s="22">
        <v>973</v>
      </c>
      <c r="C355" s="23">
        <v>7</v>
      </c>
      <c r="D355" s="23">
        <v>2</v>
      </c>
      <c r="E355" s="31" t="s">
        <v>229</v>
      </c>
      <c r="F355" s="10"/>
      <c r="G355" s="24">
        <f>SUM(G356)</f>
        <v>700000</v>
      </c>
      <c r="H355" s="69">
        <v>-39640</v>
      </c>
      <c r="I355" s="24">
        <f>SUM(I356)</f>
        <v>660360</v>
      </c>
    </row>
    <row r="356" spans="1:9" ht="45">
      <c r="A356" s="6" t="s">
        <v>101</v>
      </c>
      <c r="B356" s="22">
        <v>973</v>
      </c>
      <c r="C356" s="23">
        <v>7</v>
      </c>
      <c r="D356" s="23">
        <v>2</v>
      </c>
      <c r="E356" s="31" t="s">
        <v>229</v>
      </c>
      <c r="F356" s="22">
        <v>200</v>
      </c>
      <c r="G356" s="24">
        <f>SUM(G357)</f>
        <v>700000</v>
      </c>
      <c r="H356" s="69">
        <v>-39640</v>
      </c>
      <c r="I356" s="24">
        <f>SUM(I357)</f>
        <v>660360</v>
      </c>
    </row>
    <row r="357" spans="1:9" ht="45">
      <c r="A357" s="6" t="s">
        <v>102</v>
      </c>
      <c r="B357" s="22">
        <v>973</v>
      </c>
      <c r="C357" s="23">
        <v>7</v>
      </c>
      <c r="D357" s="23">
        <v>2</v>
      </c>
      <c r="E357" s="31" t="s">
        <v>229</v>
      </c>
      <c r="F357" s="22">
        <v>240</v>
      </c>
      <c r="G357" s="24">
        <v>700000</v>
      </c>
      <c r="H357" s="69">
        <v>-39640</v>
      </c>
      <c r="I357" s="24">
        <v>660360</v>
      </c>
    </row>
    <row r="358" spans="1:9" ht="45">
      <c r="A358" s="6" t="s">
        <v>180</v>
      </c>
      <c r="B358" s="22">
        <v>973</v>
      </c>
      <c r="C358" s="23">
        <v>7</v>
      </c>
      <c r="D358" s="23">
        <v>2</v>
      </c>
      <c r="E358" s="19" t="s">
        <v>79</v>
      </c>
      <c r="F358" s="10"/>
      <c r="G358" s="24">
        <f>SUM(G359)</f>
        <v>1280000</v>
      </c>
      <c r="H358" s="69">
        <v>-217000</v>
      </c>
      <c r="I358" s="24">
        <f>SUM(I359)</f>
        <v>1063000</v>
      </c>
    </row>
    <row r="359" spans="1:9" ht="45">
      <c r="A359" s="6" t="s">
        <v>101</v>
      </c>
      <c r="B359" s="22">
        <v>973</v>
      </c>
      <c r="C359" s="23">
        <v>7</v>
      </c>
      <c r="D359" s="23">
        <v>2</v>
      </c>
      <c r="E359" s="19" t="s">
        <v>79</v>
      </c>
      <c r="F359" s="22">
        <v>200</v>
      </c>
      <c r="G359" s="24">
        <f>SUM(G360)</f>
        <v>1280000</v>
      </c>
      <c r="H359" s="69">
        <v>-217000</v>
      </c>
      <c r="I359" s="24">
        <f>SUM(I360)</f>
        <v>1063000</v>
      </c>
    </row>
    <row r="360" spans="1:9" ht="45">
      <c r="A360" s="6" t="s">
        <v>102</v>
      </c>
      <c r="B360" s="22">
        <v>973</v>
      </c>
      <c r="C360" s="23">
        <v>7</v>
      </c>
      <c r="D360" s="23">
        <v>2</v>
      </c>
      <c r="E360" s="19" t="s">
        <v>79</v>
      </c>
      <c r="F360" s="22">
        <v>240</v>
      </c>
      <c r="G360" s="24">
        <v>1280000</v>
      </c>
      <c r="H360" s="69">
        <v>-217000</v>
      </c>
      <c r="I360" s="24">
        <v>1063000</v>
      </c>
    </row>
    <row r="361" spans="1:9" ht="45">
      <c r="A361" s="6" t="s">
        <v>181</v>
      </c>
      <c r="B361" s="22">
        <v>973</v>
      </c>
      <c r="C361" s="23">
        <v>7</v>
      </c>
      <c r="D361" s="23">
        <v>2</v>
      </c>
      <c r="E361" s="33" t="s">
        <v>230</v>
      </c>
      <c r="F361" s="10"/>
      <c r="G361" s="24">
        <f>SUM(G362,G364,G366,G368)</f>
        <v>67065559</v>
      </c>
      <c r="H361" s="70" t="s">
        <v>410</v>
      </c>
      <c r="I361" s="24">
        <f>SUM(I362,I364,I366,I368)</f>
        <v>71627110</v>
      </c>
    </row>
    <row r="362" spans="1:9" ht="66.75" customHeight="1">
      <c r="A362" s="6" t="s">
        <v>98</v>
      </c>
      <c r="B362" s="22">
        <v>973</v>
      </c>
      <c r="C362" s="23">
        <v>7</v>
      </c>
      <c r="D362" s="23">
        <v>2</v>
      </c>
      <c r="E362" s="33" t="s">
        <v>230</v>
      </c>
      <c r="F362" s="22">
        <v>100</v>
      </c>
      <c r="G362" s="24">
        <f>SUM(G363)</f>
        <v>32224964</v>
      </c>
      <c r="H362" s="70" t="s">
        <v>407</v>
      </c>
      <c r="I362" s="24">
        <f>SUM(I363)</f>
        <v>34457530</v>
      </c>
    </row>
    <row r="363" spans="1:9" ht="30">
      <c r="A363" s="6" t="s">
        <v>150</v>
      </c>
      <c r="B363" s="17">
        <v>973</v>
      </c>
      <c r="C363" s="18">
        <v>7</v>
      </c>
      <c r="D363" s="18">
        <v>2</v>
      </c>
      <c r="E363" s="33" t="s">
        <v>230</v>
      </c>
      <c r="F363" s="17">
        <v>110</v>
      </c>
      <c r="G363" s="20">
        <v>32224964</v>
      </c>
      <c r="H363" s="70" t="s">
        <v>407</v>
      </c>
      <c r="I363" s="20">
        <v>34457530</v>
      </c>
    </row>
    <row r="364" spans="1:9" ht="45">
      <c r="A364" s="6" t="s">
        <v>101</v>
      </c>
      <c r="B364" s="22">
        <v>973</v>
      </c>
      <c r="C364" s="23">
        <v>7</v>
      </c>
      <c r="D364" s="23">
        <v>2</v>
      </c>
      <c r="E364" s="33" t="s">
        <v>230</v>
      </c>
      <c r="F364" s="22">
        <v>200</v>
      </c>
      <c r="G364" s="24">
        <f>SUM(G365)</f>
        <v>34061695</v>
      </c>
      <c r="H364" s="70" t="s">
        <v>408</v>
      </c>
      <c r="I364" s="24">
        <f>SUM(I365)</f>
        <v>36536058</v>
      </c>
    </row>
    <row r="365" spans="1:9" ht="45">
      <c r="A365" s="6" t="s">
        <v>102</v>
      </c>
      <c r="B365" s="22">
        <v>973</v>
      </c>
      <c r="C365" s="23">
        <v>7</v>
      </c>
      <c r="D365" s="23">
        <v>2</v>
      </c>
      <c r="E365" s="33" t="s">
        <v>230</v>
      </c>
      <c r="F365" s="22">
        <v>240</v>
      </c>
      <c r="G365" s="24">
        <v>34061695</v>
      </c>
      <c r="H365" s="70" t="s">
        <v>408</v>
      </c>
      <c r="I365" s="24">
        <v>36536058</v>
      </c>
    </row>
    <row r="366" spans="1:9" ht="30">
      <c r="A366" s="6" t="s">
        <v>124</v>
      </c>
      <c r="B366" s="17">
        <v>973</v>
      </c>
      <c r="C366" s="18">
        <v>7</v>
      </c>
      <c r="D366" s="18">
        <v>2</v>
      </c>
      <c r="E366" s="33" t="s">
        <v>230</v>
      </c>
      <c r="F366" s="17">
        <v>300</v>
      </c>
      <c r="G366" s="20">
        <f>SUM(G367)</f>
        <v>250000</v>
      </c>
      <c r="H366" s="69">
        <v>-35451</v>
      </c>
      <c r="I366" s="20">
        <f>SUM(I367)</f>
        <v>214549</v>
      </c>
    </row>
    <row r="367" spans="1:9" ht="30">
      <c r="A367" s="6" t="s">
        <v>140</v>
      </c>
      <c r="B367" s="17">
        <v>973</v>
      </c>
      <c r="C367" s="18">
        <v>7</v>
      </c>
      <c r="D367" s="18">
        <v>2</v>
      </c>
      <c r="E367" s="33" t="s">
        <v>230</v>
      </c>
      <c r="F367" s="17">
        <v>320</v>
      </c>
      <c r="G367" s="20">
        <v>250000</v>
      </c>
      <c r="H367" s="69">
        <v>-35451</v>
      </c>
      <c r="I367" s="20">
        <v>214549</v>
      </c>
    </row>
    <row r="368" spans="1:9" ht="30">
      <c r="A368" s="6" t="s">
        <v>99</v>
      </c>
      <c r="B368" s="17">
        <v>973</v>
      </c>
      <c r="C368" s="18">
        <v>7</v>
      </c>
      <c r="D368" s="18">
        <v>2</v>
      </c>
      <c r="E368" s="33" t="s">
        <v>230</v>
      </c>
      <c r="F368" s="17">
        <v>800</v>
      </c>
      <c r="G368" s="20">
        <f>SUM(G369,G370)</f>
        <v>528900</v>
      </c>
      <c r="H368" s="82" t="s">
        <v>294</v>
      </c>
      <c r="I368" s="20">
        <f>SUM(I369,I370)</f>
        <v>418973</v>
      </c>
    </row>
    <row r="369" spans="1:9" ht="30">
      <c r="A369" s="6" t="s">
        <v>189</v>
      </c>
      <c r="B369" s="17">
        <v>973</v>
      </c>
      <c r="C369" s="18">
        <v>7</v>
      </c>
      <c r="D369" s="18">
        <v>2</v>
      </c>
      <c r="E369" s="33" t="s">
        <v>230</v>
      </c>
      <c r="F369" s="17">
        <v>830</v>
      </c>
      <c r="G369" s="20">
        <v>10000</v>
      </c>
      <c r="H369" s="103">
        <v>-10000</v>
      </c>
      <c r="I369" s="20">
        <v>0</v>
      </c>
    </row>
    <row r="370" spans="1:9" ht="30">
      <c r="A370" s="6" t="s">
        <v>100</v>
      </c>
      <c r="B370" s="17">
        <v>973</v>
      </c>
      <c r="C370" s="18">
        <v>7</v>
      </c>
      <c r="D370" s="18">
        <v>2</v>
      </c>
      <c r="E370" s="33" t="s">
        <v>230</v>
      </c>
      <c r="F370" s="17">
        <v>850</v>
      </c>
      <c r="G370" s="20">
        <v>518900</v>
      </c>
      <c r="H370" s="82" t="s">
        <v>409</v>
      </c>
      <c r="I370" s="20">
        <v>418973</v>
      </c>
    </row>
    <row r="371" spans="1:9" ht="45">
      <c r="A371" s="6" t="s">
        <v>182</v>
      </c>
      <c r="B371" s="22">
        <v>973</v>
      </c>
      <c r="C371" s="23">
        <v>7</v>
      </c>
      <c r="D371" s="23">
        <v>2</v>
      </c>
      <c r="E371" s="25" t="s">
        <v>80</v>
      </c>
      <c r="F371" s="10"/>
      <c r="G371" s="24">
        <f>SUM(G372)</f>
        <v>2200000</v>
      </c>
      <c r="H371" s="70" t="s">
        <v>406</v>
      </c>
      <c r="I371" s="24">
        <f>SUM(I372)</f>
        <v>2371000</v>
      </c>
    </row>
    <row r="372" spans="1:9" ht="45">
      <c r="A372" s="6" t="s">
        <v>101</v>
      </c>
      <c r="B372" s="22">
        <v>973</v>
      </c>
      <c r="C372" s="23">
        <v>7</v>
      </c>
      <c r="D372" s="23">
        <v>2</v>
      </c>
      <c r="E372" s="19" t="s">
        <v>80</v>
      </c>
      <c r="F372" s="22">
        <v>200</v>
      </c>
      <c r="G372" s="24">
        <f>SUM(G373)</f>
        <v>2200000</v>
      </c>
      <c r="H372" s="70" t="s">
        <v>406</v>
      </c>
      <c r="I372" s="24">
        <f>SUM(I373)</f>
        <v>2371000</v>
      </c>
    </row>
    <row r="373" spans="1:9" ht="45">
      <c r="A373" s="6" t="s">
        <v>102</v>
      </c>
      <c r="B373" s="22">
        <v>973</v>
      </c>
      <c r="C373" s="23">
        <v>7</v>
      </c>
      <c r="D373" s="23">
        <v>2</v>
      </c>
      <c r="E373" s="19" t="s">
        <v>80</v>
      </c>
      <c r="F373" s="22">
        <v>240</v>
      </c>
      <c r="G373" s="24">
        <v>2200000</v>
      </c>
      <c r="H373" s="70" t="s">
        <v>406</v>
      </c>
      <c r="I373" s="24">
        <v>2371000</v>
      </c>
    </row>
    <row r="374" spans="1:9" ht="60">
      <c r="A374" s="6" t="s">
        <v>184</v>
      </c>
      <c r="B374" s="22">
        <v>973</v>
      </c>
      <c r="C374" s="23">
        <v>7</v>
      </c>
      <c r="D374" s="23">
        <v>2</v>
      </c>
      <c r="E374" s="25" t="s">
        <v>81</v>
      </c>
      <c r="F374" s="10"/>
      <c r="G374" s="24">
        <f>SUM(G375,G377)</f>
        <v>103796970</v>
      </c>
      <c r="H374" s="74" t="s">
        <v>411</v>
      </c>
      <c r="I374" s="24">
        <f>SUM(I375,I377)</f>
        <v>108326970</v>
      </c>
    </row>
    <row r="375" spans="1:9" ht="63.75" customHeight="1">
      <c r="A375" s="6" t="s">
        <v>98</v>
      </c>
      <c r="B375" s="22">
        <v>973</v>
      </c>
      <c r="C375" s="23">
        <v>7</v>
      </c>
      <c r="D375" s="23">
        <v>2</v>
      </c>
      <c r="E375" s="25" t="s">
        <v>81</v>
      </c>
      <c r="F375" s="22">
        <v>100</v>
      </c>
      <c r="G375" s="24">
        <f>SUM(G376)</f>
        <v>102996970</v>
      </c>
      <c r="H375" s="74" t="s">
        <v>413</v>
      </c>
      <c r="I375" s="24">
        <f>SUM(I376)</f>
        <v>106711970</v>
      </c>
    </row>
    <row r="376" spans="1:9" ht="30">
      <c r="A376" s="6" t="s">
        <v>150</v>
      </c>
      <c r="B376" s="17">
        <v>973</v>
      </c>
      <c r="C376" s="18">
        <v>7</v>
      </c>
      <c r="D376" s="18">
        <v>2</v>
      </c>
      <c r="E376" s="19" t="s">
        <v>81</v>
      </c>
      <c r="F376" s="17">
        <v>110</v>
      </c>
      <c r="G376" s="60">
        <v>102996970</v>
      </c>
      <c r="H376" s="74" t="s">
        <v>413</v>
      </c>
      <c r="I376" s="60">
        <v>106711970</v>
      </c>
    </row>
    <row r="377" spans="1:9" ht="45">
      <c r="A377" s="6" t="s">
        <v>101</v>
      </c>
      <c r="B377" s="22">
        <v>973</v>
      </c>
      <c r="C377" s="23">
        <v>7</v>
      </c>
      <c r="D377" s="23">
        <v>2</v>
      </c>
      <c r="E377" s="19" t="s">
        <v>81</v>
      </c>
      <c r="F377" s="22">
        <v>200</v>
      </c>
      <c r="G377" s="24">
        <f>SUM(G378)</f>
        <v>800000</v>
      </c>
      <c r="H377" s="70" t="s">
        <v>412</v>
      </c>
      <c r="I377" s="24">
        <f>SUM(I378)</f>
        <v>1615000</v>
      </c>
    </row>
    <row r="378" spans="1:9" ht="45">
      <c r="A378" s="6" t="s">
        <v>102</v>
      </c>
      <c r="B378" s="22">
        <v>973</v>
      </c>
      <c r="C378" s="23">
        <v>7</v>
      </c>
      <c r="D378" s="23">
        <v>2</v>
      </c>
      <c r="E378" s="19" t="s">
        <v>81</v>
      </c>
      <c r="F378" s="22">
        <v>240</v>
      </c>
      <c r="G378" s="24">
        <v>800000</v>
      </c>
      <c r="H378" s="70" t="s">
        <v>412</v>
      </c>
      <c r="I378" s="24">
        <v>1615000</v>
      </c>
    </row>
    <row r="379" spans="1:9" ht="75">
      <c r="A379" s="3" t="s">
        <v>282</v>
      </c>
      <c r="B379" s="22">
        <v>973</v>
      </c>
      <c r="C379" s="23">
        <v>7</v>
      </c>
      <c r="D379" s="23">
        <v>2</v>
      </c>
      <c r="E379" s="33" t="s">
        <v>283</v>
      </c>
      <c r="F379" s="22"/>
      <c r="G379" s="24">
        <f>SUM(G382)</f>
        <v>2439280</v>
      </c>
      <c r="H379" s="69">
        <v>-770000</v>
      </c>
      <c r="I379" s="24">
        <f>SUM(I380,I382)</f>
        <v>1669280</v>
      </c>
    </row>
    <row r="380" spans="1:9" ht="90">
      <c r="A380" s="6" t="s">
        <v>98</v>
      </c>
      <c r="B380" s="22">
        <v>973</v>
      </c>
      <c r="C380" s="23">
        <v>7</v>
      </c>
      <c r="D380" s="23">
        <v>2</v>
      </c>
      <c r="E380" s="33" t="s">
        <v>283</v>
      </c>
      <c r="F380" s="22">
        <v>100</v>
      </c>
      <c r="G380" s="24">
        <f>SUM(G381)</f>
        <v>0</v>
      </c>
      <c r="H380" s="70" t="s">
        <v>414</v>
      </c>
      <c r="I380" s="24">
        <f>SUM(I381)</f>
        <v>104000</v>
      </c>
    </row>
    <row r="381" spans="1:9" ht="30">
      <c r="A381" s="6" t="s">
        <v>150</v>
      </c>
      <c r="B381" s="17">
        <v>973</v>
      </c>
      <c r="C381" s="18">
        <v>7</v>
      </c>
      <c r="D381" s="18">
        <v>2</v>
      </c>
      <c r="E381" s="33" t="s">
        <v>283</v>
      </c>
      <c r="F381" s="22">
        <v>110</v>
      </c>
      <c r="G381" s="24"/>
      <c r="H381" s="70" t="s">
        <v>414</v>
      </c>
      <c r="I381" s="24">
        <v>104000</v>
      </c>
    </row>
    <row r="382" spans="1:9" ht="45">
      <c r="A382" s="2" t="s">
        <v>101</v>
      </c>
      <c r="B382" s="22">
        <v>973</v>
      </c>
      <c r="C382" s="23">
        <v>7</v>
      </c>
      <c r="D382" s="23">
        <v>2</v>
      </c>
      <c r="E382" s="33" t="s">
        <v>283</v>
      </c>
      <c r="F382" s="22">
        <v>200</v>
      </c>
      <c r="G382" s="24">
        <f>SUM(G383)</f>
        <v>2439280</v>
      </c>
      <c r="H382" s="69">
        <v>-874000</v>
      </c>
      <c r="I382" s="24">
        <f>SUM(I383)</f>
        <v>1565280</v>
      </c>
    </row>
    <row r="383" spans="1:9" ht="45">
      <c r="A383" s="2" t="s">
        <v>102</v>
      </c>
      <c r="B383" s="22">
        <v>973</v>
      </c>
      <c r="C383" s="23">
        <v>7</v>
      </c>
      <c r="D383" s="23">
        <v>2</v>
      </c>
      <c r="E383" s="33" t="s">
        <v>283</v>
      </c>
      <c r="F383" s="22">
        <v>240</v>
      </c>
      <c r="G383" s="24">
        <v>2439280</v>
      </c>
      <c r="H383" s="69">
        <v>-874000</v>
      </c>
      <c r="I383" s="24">
        <v>1565280</v>
      </c>
    </row>
    <row r="384" spans="1:9" ht="75">
      <c r="A384" s="6" t="s">
        <v>185</v>
      </c>
      <c r="B384" s="22">
        <v>973</v>
      </c>
      <c r="C384" s="23">
        <v>7</v>
      </c>
      <c r="D384" s="23">
        <v>2</v>
      </c>
      <c r="E384" s="25" t="s">
        <v>82</v>
      </c>
      <c r="F384" s="10"/>
      <c r="G384" s="24">
        <f>SUM(G385)</f>
        <v>3582240</v>
      </c>
      <c r="H384" s="74" t="s">
        <v>294</v>
      </c>
      <c r="I384" s="24">
        <f>SUM(I385)</f>
        <v>3582240</v>
      </c>
    </row>
    <row r="385" spans="1:9" ht="45">
      <c r="A385" s="6" t="s">
        <v>101</v>
      </c>
      <c r="B385" s="17">
        <v>973</v>
      </c>
      <c r="C385" s="18">
        <v>7</v>
      </c>
      <c r="D385" s="18">
        <v>2</v>
      </c>
      <c r="E385" s="19" t="s">
        <v>82</v>
      </c>
      <c r="F385" s="17">
        <v>200</v>
      </c>
      <c r="G385" s="20">
        <f>SUM(G386)</f>
        <v>3582240</v>
      </c>
      <c r="H385" s="74" t="s">
        <v>294</v>
      </c>
      <c r="I385" s="20">
        <f>SUM(I386)</f>
        <v>3582240</v>
      </c>
    </row>
    <row r="386" spans="1:9" ht="45">
      <c r="A386" s="6" t="s">
        <v>102</v>
      </c>
      <c r="B386" s="22">
        <v>973</v>
      </c>
      <c r="C386" s="23">
        <v>7</v>
      </c>
      <c r="D386" s="23">
        <v>2</v>
      </c>
      <c r="E386" s="19" t="s">
        <v>82</v>
      </c>
      <c r="F386" s="22">
        <v>240</v>
      </c>
      <c r="G386" s="60">
        <v>3582240</v>
      </c>
      <c r="H386" s="74" t="s">
        <v>294</v>
      </c>
      <c r="I386" s="60">
        <v>3582240</v>
      </c>
    </row>
    <row r="387" spans="1:9" ht="75">
      <c r="A387" s="67" t="s">
        <v>284</v>
      </c>
      <c r="B387" s="22">
        <v>973</v>
      </c>
      <c r="C387" s="23">
        <v>7</v>
      </c>
      <c r="D387" s="23">
        <v>2</v>
      </c>
      <c r="E387" s="33" t="s">
        <v>285</v>
      </c>
      <c r="F387" s="22"/>
      <c r="G387" s="24">
        <f>SUM(G388)</f>
        <v>2510534</v>
      </c>
      <c r="H387" s="74" t="s">
        <v>294</v>
      </c>
      <c r="I387" s="24">
        <f>SUM(I388)</f>
        <v>2510534</v>
      </c>
    </row>
    <row r="388" spans="1:9" ht="45">
      <c r="A388" s="2" t="s">
        <v>213</v>
      </c>
      <c r="B388" s="22">
        <v>973</v>
      </c>
      <c r="C388" s="23">
        <v>7</v>
      </c>
      <c r="D388" s="23">
        <v>2</v>
      </c>
      <c r="E388" s="33" t="s">
        <v>285</v>
      </c>
      <c r="F388" s="22">
        <v>200</v>
      </c>
      <c r="G388" s="24">
        <f>SUM(G389)</f>
        <v>2510534</v>
      </c>
      <c r="H388" s="74" t="s">
        <v>294</v>
      </c>
      <c r="I388" s="24">
        <f>SUM(I389)</f>
        <v>2510534</v>
      </c>
    </row>
    <row r="389" spans="1:9" ht="45">
      <c r="A389" s="2" t="s">
        <v>102</v>
      </c>
      <c r="B389" s="22">
        <v>973</v>
      </c>
      <c r="C389" s="23">
        <v>7</v>
      </c>
      <c r="D389" s="23">
        <v>2</v>
      </c>
      <c r="E389" s="33" t="s">
        <v>285</v>
      </c>
      <c r="F389" s="22">
        <v>240</v>
      </c>
      <c r="G389" s="60">
        <v>2510534</v>
      </c>
      <c r="H389" s="74" t="s">
        <v>294</v>
      </c>
      <c r="I389" s="60">
        <v>2510534</v>
      </c>
    </row>
    <row r="390" spans="1:9" ht="90">
      <c r="A390" s="6" t="s">
        <v>231</v>
      </c>
      <c r="B390" s="22">
        <v>973</v>
      </c>
      <c r="C390" s="23">
        <v>7</v>
      </c>
      <c r="D390" s="23">
        <v>2</v>
      </c>
      <c r="E390" s="25" t="s">
        <v>83</v>
      </c>
      <c r="F390" s="10"/>
      <c r="G390" s="24">
        <f>SUM(G391)</f>
        <v>836680</v>
      </c>
      <c r="H390" s="69">
        <v>-224411</v>
      </c>
      <c r="I390" s="24">
        <f>SUM(I391)</f>
        <v>612269</v>
      </c>
    </row>
    <row r="391" spans="1:9" ht="45">
      <c r="A391" s="6" t="s">
        <v>101</v>
      </c>
      <c r="B391" s="22">
        <v>973</v>
      </c>
      <c r="C391" s="23">
        <v>7</v>
      </c>
      <c r="D391" s="23">
        <v>2</v>
      </c>
      <c r="E391" s="19" t="s">
        <v>83</v>
      </c>
      <c r="F391" s="22">
        <v>200</v>
      </c>
      <c r="G391" s="24">
        <f>SUM(G392)</f>
        <v>836680</v>
      </c>
      <c r="H391" s="69">
        <v>-224411</v>
      </c>
      <c r="I391" s="24">
        <f>SUM(I392)</f>
        <v>612269</v>
      </c>
    </row>
    <row r="392" spans="1:9" ht="45">
      <c r="A392" s="6" t="s">
        <v>102</v>
      </c>
      <c r="B392" s="17">
        <v>973</v>
      </c>
      <c r="C392" s="18">
        <v>7</v>
      </c>
      <c r="D392" s="18">
        <v>2</v>
      </c>
      <c r="E392" s="19" t="s">
        <v>83</v>
      </c>
      <c r="F392" s="17">
        <v>240</v>
      </c>
      <c r="G392" s="20">
        <v>836680</v>
      </c>
      <c r="H392" s="69">
        <v>-224411</v>
      </c>
      <c r="I392" s="20">
        <v>612269</v>
      </c>
    </row>
    <row r="393" spans="1:9" ht="30">
      <c r="A393" s="76" t="s">
        <v>316</v>
      </c>
      <c r="B393" s="17">
        <v>973</v>
      </c>
      <c r="C393" s="18">
        <v>7</v>
      </c>
      <c r="D393" s="18">
        <v>2</v>
      </c>
      <c r="E393" s="9" t="s">
        <v>317</v>
      </c>
      <c r="F393" s="17"/>
      <c r="G393" s="24">
        <f>SUM(G394,G397)</f>
        <v>12183649</v>
      </c>
      <c r="H393" s="74" t="s">
        <v>294</v>
      </c>
      <c r="I393" s="24">
        <f>SUM(I394,I397)</f>
        <v>12183649</v>
      </c>
    </row>
    <row r="394" spans="1:9" ht="105">
      <c r="A394" s="61" t="s">
        <v>266</v>
      </c>
      <c r="B394" s="17">
        <v>973</v>
      </c>
      <c r="C394" s="18">
        <v>7</v>
      </c>
      <c r="D394" s="18">
        <v>2</v>
      </c>
      <c r="E394" s="92" t="s">
        <v>318</v>
      </c>
      <c r="F394" s="17"/>
      <c r="G394" s="24">
        <f>SUM(G395)</f>
        <v>1246849</v>
      </c>
      <c r="H394" s="74" t="s">
        <v>294</v>
      </c>
      <c r="I394" s="24">
        <f>SUM(I395)</f>
        <v>1246849</v>
      </c>
    </row>
    <row r="395" spans="1:9" ht="90">
      <c r="A395" s="47" t="s">
        <v>211</v>
      </c>
      <c r="B395" s="17">
        <v>973</v>
      </c>
      <c r="C395" s="18">
        <v>7</v>
      </c>
      <c r="D395" s="18">
        <v>2</v>
      </c>
      <c r="E395" s="92" t="s">
        <v>318</v>
      </c>
      <c r="F395" s="17">
        <v>100</v>
      </c>
      <c r="G395" s="24">
        <f>SUM(G396)</f>
        <v>1246849</v>
      </c>
      <c r="H395" s="74" t="s">
        <v>294</v>
      </c>
      <c r="I395" s="24">
        <f>SUM(I396)</f>
        <v>1246849</v>
      </c>
    </row>
    <row r="396" spans="1:9" ht="30">
      <c r="A396" s="46" t="s">
        <v>267</v>
      </c>
      <c r="B396" s="17">
        <v>973</v>
      </c>
      <c r="C396" s="18">
        <v>7</v>
      </c>
      <c r="D396" s="18">
        <v>2</v>
      </c>
      <c r="E396" s="92" t="s">
        <v>318</v>
      </c>
      <c r="F396" s="17">
        <v>110</v>
      </c>
      <c r="G396" s="60">
        <v>1246849</v>
      </c>
      <c r="H396" s="74" t="s">
        <v>294</v>
      </c>
      <c r="I396" s="60">
        <v>1246849</v>
      </c>
    </row>
    <row r="397" spans="1:9" ht="75">
      <c r="A397" s="80" t="s">
        <v>183</v>
      </c>
      <c r="B397" s="17">
        <v>973</v>
      </c>
      <c r="C397" s="18">
        <v>7</v>
      </c>
      <c r="D397" s="18">
        <v>2</v>
      </c>
      <c r="E397" s="84" t="s">
        <v>319</v>
      </c>
      <c r="F397" s="17"/>
      <c r="G397" s="24">
        <f>SUM(G398)</f>
        <v>10936800</v>
      </c>
      <c r="H397" s="74" t="s">
        <v>294</v>
      </c>
      <c r="I397" s="24">
        <f>SUM(I398)</f>
        <v>10936800</v>
      </c>
    </row>
    <row r="398" spans="1:9" ht="90">
      <c r="A398" s="80" t="s">
        <v>211</v>
      </c>
      <c r="B398" s="17">
        <v>973</v>
      </c>
      <c r="C398" s="18">
        <v>7</v>
      </c>
      <c r="D398" s="18">
        <v>2</v>
      </c>
      <c r="E398" s="84" t="s">
        <v>319</v>
      </c>
      <c r="F398" s="17">
        <v>100</v>
      </c>
      <c r="G398" s="24">
        <f>SUM(G399)</f>
        <v>10936800</v>
      </c>
      <c r="H398" s="74" t="s">
        <v>294</v>
      </c>
      <c r="I398" s="24">
        <f>SUM(I399)</f>
        <v>10936800</v>
      </c>
    </row>
    <row r="399" spans="1:9" ht="30">
      <c r="A399" s="76" t="s">
        <v>215</v>
      </c>
      <c r="B399" s="17">
        <v>973</v>
      </c>
      <c r="C399" s="18">
        <v>7</v>
      </c>
      <c r="D399" s="18">
        <v>2</v>
      </c>
      <c r="E399" s="84" t="s">
        <v>319</v>
      </c>
      <c r="F399" s="17">
        <v>110</v>
      </c>
      <c r="G399" s="60">
        <v>10936800</v>
      </c>
      <c r="H399" s="74" t="s">
        <v>294</v>
      </c>
      <c r="I399" s="60">
        <v>10936800</v>
      </c>
    </row>
    <row r="400" spans="1:9" ht="45">
      <c r="A400" s="6" t="s">
        <v>186</v>
      </c>
      <c r="B400" s="22">
        <v>973</v>
      </c>
      <c r="C400" s="23">
        <v>7</v>
      </c>
      <c r="D400" s="23">
        <v>2</v>
      </c>
      <c r="E400" s="19" t="s">
        <v>68</v>
      </c>
      <c r="F400" s="10"/>
      <c r="G400" s="24">
        <f t="shared" ref="G400:I404" si="35">SUM(G401)</f>
        <v>3661748</v>
      </c>
      <c r="H400" s="70" t="s">
        <v>416</v>
      </c>
      <c r="I400" s="24">
        <f t="shared" si="35"/>
        <v>3506681</v>
      </c>
    </row>
    <row r="401" spans="1:9" ht="45">
      <c r="A401" s="6" t="s">
        <v>187</v>
      </c>
      <c r="B401" s="22">
        <v>973</v>
      </c>
      <c r="C401" s="23">
        <v>7</v>
      </c>
      <c r="D401" s="23">
        <v>2</v>
      </c>
      <c r="E401" s="31" t="s">
        <v>232</v>
      </c>
      <c r="F401" s="10"/>
      <c r="G401" s="24">
        <f t="shared" si="35"/>
        <v>3661748</v>
      </c>
      <c r="H401" s="70" t="s">
        <v>416</v>
      </c>
      <c r="I401" s="24">
        <f t="shared" si="35"/>
        <v>3506681</v>
      </c>
    </row>
    <row r="402" spans="1:9" ht="45">
      <c r="A402" s="6" t="s">
        <v>101</v>
      </c>
      <c r="B402" s="22">
        <v>973</v>
      </c>
      <c r="C402" s="23">
        <v>7</v>
      </c>
      <c r="D402" s="23">
        <v>2</v>
      </c>
      <c r="E402" s="31" t="s">
        <v>232</v>
      </c>
      <c r="F402" s="22">
        <v>200</v>
      </c>
      <c r="G402" s="24">
        <f t="shared" si="35"/>
        <v>3661748</v>
      </c>
      <c r="H402" s="70" t="s">
        <v>416</v>
      </c>
      <c r="I402" s="24">
        <f t="shared" si="35"/>
        <v>3506681</v>
      </c>
    </row>
    <row r="403" spans="1:9" ht="45">
      <c r="A403" s="6" t="s">
        <v>102</v>
      </c>
      <c r="B403" s="22">
        <v>973</v>
      </c>
      <c r="C403" s="23">
        <v>7</v>
      </c>
      <c r="D403" s="23">
        <v>2</v>
      </c>
      <c r="E403" s="31" t="s">
        <v>232</v>
      </c>
      <c r="F403" s="22">
        <v>240</v>
      </c>
      <c r="G403" s="24">
        <v>3661748</v>
      </c>
      <c r="H403" s="70" t="s">
        <v>416</v>
      </c>
      <c r="I403" s="24">
        <v>3506681</v>
      </c>
    </row>
    <row r="404" spans="1:9" ht="75">
      <c r="A404" s="66" t="s">
        <v>279</v>
      </c>
      <c r="B404" s="22">
        <v>973</v>
      </c>
      <c r="C404" s="23">
        <v>7</v>
      </c>
      <c r="D404" s="23">
        <v>2</v>
      </c>
      <c r="E404" s="33" t="s">
        <v>280</v>
      </c>
      <c r="F404" s="22"/>
      <c r="G404" s="24">
        <f t="shared" si="35"/>
        <v>4254000</v>
      </c>
      <c r="H404" s="69">
        <v>-1047637</v>
      </c>
      <c r="I404" s="24">
        <f t="shared" si="35"/>
        <v>3206363</v>
      </c>
    </row>
    <row r="405" spans="1:9" ht="30">
      <c r="A405" s="3" t="s">
        <v>286</v>
      </c>
      <c r="B405" s="22">
        <v>973</v>
      </c>
      <c r="C405" s="23">
        <v>7</v>
      </c>
      <c r="D405" s="23">
        <v>2</v>
      </c>
      <c r="E405" s="33" t="s">
        <v>287</v>
      </c>
      <c r="F405" s="22"/>
      <c r="G405" s="24">
        <f t="shared" ref="G405:I405" si="36">SUM(G406)</f>
        <v>4254000</v>
      </c>
      <c r="H405" s="69">
        <v>-1047637</v>
      </c>
      <c r="I405" s="24">
        <f t="shared" si="36"/>
        <v>3206363</v>
      </c>
    </row>
    <row r="406" spans="1:9" ht="45">
      <c r="A406" s="47" t="s">
        <v>101</v>
      </c>
      <c r="B406" s="22">
        <v>973</v>
      </c>
      <c r="C406" s="23">
        <v>7</v>
      </c>
      <c r="D406" s="23">
        <v>2</v>
      </c>
      <c r="E406" s="33" t="s">
        <v>287</v>
      </c>
      <c r="F406" s="22">
        <v>200</v>
      </c>
      <c r="G406" s="24">
        <f t="shared" ref="G406:I406" si="37">SUM(G407)</f>
        <v>4254000</v>
      </c>
      <c r="H406" s="69">
        <v>-1047637</v>
      </c>
      <c r="I406" s="24">
        <f t="shared" si="37"/>
        <v>3206363</v>
      </c>
    </row>
    <row r="407" spans="1:9" ht="45">
      <c r="A407" s="47" t="s">
        <v>102</v>
      </c>
      <c r="B407" s="22">
        <v>973</v>
      </c>
      <c r="C407" s="23">
        <v>7</v>
      </c>
      <c r="D407" s="23">
        <v>2</v>
      </c>
      <c r="E407" s="33" t="s">
        <v>287</v>
      </c>
      <c r="F407" s="22">
        <v>240</v>
      </c>
      <c r="G407" s="24">
        <v>4254000</v>
      </c>
      <c r="H407" s="69">
        <v>-1047637</v>
      </c>
      <c r="I407" s="24">
        <v>3206363</v>
      </c>
    </row>
    <row r="408" spans="1:9" ht="45">
      <c r="A408" s="6" t="s">
        <v>172</v>
      </c>
      <c r="B408" s="22">
        <v>973</v>
      </c>
      <c r="C408" s="23">
        <v>7</v>
      </c>
      <c r="D408" s="23">
        <v>2</v>
      </c>
      <c r="E408" s="19" t="s">
        <v>60</v>
      </c>
      <c r="F408" s="10"/>
      <c r="G408" s="24">
        <f>SUM(G409)</f>
        <v>526205</v>
      </c>
      <c r="H408" s="69" t="s">
        <v>294</v>
      </c>
      <c r="I408" s="24">
        <f>SUM(I409)</f>
        <v>526205</v>
      </c>
    </row>
    <row r="409" spans="1:9" ht="45">
      <c r="A409" s="6" t="s">
        <v>188</v>
      </c>
      <c r="B409" s="22">
        <v>973</v>
      </c>
      <c r="C409" s="23">
        <v>7</v>
      </c>
      <c r="D409" s="23">
        <v>2</v>
      </c>
      <c r="E409" s="33" t="s">
        <v>233</v>
      </c>
      <c r="F409" s="10"/>
      <c r="G409" s="24">
        <f>SUM(G410,G412)</f>
        <v>526205</v>
      </c>
      <c r="H409" s="70" t="s">
        <v>294</v>
      </c>
      <c r="I409" s="24">
        <f>SUM(I410,I412)</f>
        <v>526205</v>
      </c>
    </row>
    <row r="410" spans="1:9" ht="64.5" customHeight="1">
      <c r="A410" s="6" t="s">
        <v>98</v>
      </c>
      <c r="B410" s="22">
        <v>973</v>
      </c>
      <c r="C410" s="23">
        <v>7</v>
      </c>
      <c r="D410" s="23">
        <v>2</v>
      </c>
      <c r="E410" s="33" t="s">
        <v>233</v>
      </c>
      <c r="F410" s="22">
        <v>100</v>
      </c>
      <c r="G410" s="24">
        <f>SUM(G411)</f>
        <v>388000</v>
      </c>
      <c r="H410" s="70" t="s">
        <v>417</v>
      </c>
      <c r="I410" s="24">
        <f>SUM(I411)</f>
        <v>389445</v>
      </c>
    </row>
    <row r="411" spans="1:9" ht="30">
      <c r="A411" s="6" t="s">
        <v>150</v>
      </c>
      <c r="B411" s="17">
        <v>973</v>
      </c>
      <c r="C411" s="18">
        <v>7</v>
      </c>
      <c r="D411" s="18">
        <v>2</v>
      </c>
      <c r="E411" s="33" t="s">
        <v>233</v>
      </c>
      <c r="F411" s="17">
        <v>110</v>
      </c>
      <c r="G411" s="20">
        <v>388000</v>
      </c>
      <c r="H411" s="70" t="s">
        <v>417</v>
      </c>
      <c r="I411" s="20">
        <v>389445</v>
      </c>
    </row>
    <row r="412" spans="1:9" ht="45">
      <c r="A412" s="6" t="s">
        <v>101</v>
      </c>
      <c r="B412" s="22">
        <v>973</v>
      </c>
      <c r="C412" s="23">
        <v>7</v>
      </c>
      <c r="D412" s="23">
        <v>2</v>
      </c>
      <c r="E412" s="33" t="s">
        <v>233</v>
      </c>
      <c r="F412" s="22">
        <v>200</v>
      </c>
      <c r="G412" s="24">
        <f>SUM(G413)</f>
        <v>138205</v>
      </c>
      <c r="H412" s="70" t="s">
        <v>418</v>
      </c>
      <c r="I412" s="24">
        <f>SUM(I413)</f>
        <v>136760</v>
      </c>
    </row>
    <row r="413" spans="1:9" ht="45">
      <c r="A413" s="6" t="s">
        <v>102</v>
      </c>
      <c r="B413" s="22">
        <v>973</v>
      </c>
      <c r="C413" s="23">
        <v>7</v>
      </c>
      <c r="D413" s="23">
        <v>2</v>
      </c>
      <c r="E413" s="33" t="s">
        <v>233</v>
      </c>
      <c r="F413" s="22">
        <v>240</v>
      </c>
      <c r="G413" s="24">
        <v>138205</v>
      </c>
      <c r="H413" s="70" t="s">
        <v>418</v>
      </c>
      <c r="I413" s="24">
        <v>136760</v>
      </c>
    </row>
    <row r="414" spans="1:9" ht="15">
      <c r="A414" s="16" t="s">
        <v>84</v>
      </c>
      <c r="B414" s="17">
        <v>973</v>
      </c>
      <c r="C414" s="18">
        <v>7</v>
      </c>
      <c r="D414" s="18">
        <v>3</v>
      </c>
      <c r="E414" s="19"/>
      <c r="F414" s="19"/>
      <c r="G414" s="20">
        <f>SUM(G415)</f>
        <v>9703839</v>
      </c>
      <c r="H414" s="70" t="s">
        <v>422</v>
      </c>
      <c r="I414" s="20">
        <f>SUM(I415)</f>
        <v>11513720</v>
      </c>
    </row>
    <row r="415" spans="1:9" ht="45">
      <c r="A415" s="6" t="s">
        <v>162</v>
      </c>
      <c r="B415" s="17">
        <v>973</v>
      </c>
      <c r="C415" s="18">
        <v>7</v>
      </c>
      <c r="D415" s="18">
        <v>3</v>
      </c>
      <c r="E415" s="19" t="s">
        <v>64</v>
      </c>
      <c r="F415" s="10"/>
      <c r="G415" s="20">
        <f>SUM(G416,G423,G426)</f>
        <v>9703839</v>
      </c>
      <c r="H415" s="69" t="s">
        <v>294</v>
      </c>
      <c r="I415" s="20">
        <f>SUM(I416,I423,I426)</f>
        <v>11513720</v>
      </c>
    </row>
    <row r="416" spans="1:9" ht="60">
      <c r="A416" s="6" t="s">
        <v>190</v>
      </c>
      <c r="B416" s="22">
        <v>973</v>
      </c>
      <c r="C416" s="23">
        <v>7</v>
      </c>
      <c r="D416" s="23">
        <v>3</v>
      </c>
      <c r="E416" s="25" t="s">
        <v>85</v>
      </c>
      <c r="F416" s="10"/>
      <c r="G416" s="24">
        <f>SUM(G417,G421)</f>
        <v>5710639</v>
      </c>
      <c r="H416" s="69">
        <v>-5710639</v>
      </c>
      <c r="I416" s="24">
        <f>SUM(I417,I421)</f>
        <v>0</v>
      </c>
    </row>
    <row r="417" spans="1:9" ht="45">
      <c r="A417" s="6" t="s">
        <v>103</v>
      </c>
      <c r="B417" s="22">
        <v>973</v>
      </c>
      <c r="C417" s="23">
        <v>7</v>
      </c>
      <c r="D417" s="23">
        <v>3</v>
      </c>
      <c r="E417" s="19" t="s">
        <v>85</v>
      </c>
      <c r="F417" s="22">
        <v>600</v>
      </c>
      <c r="G417" s="24">
        <f>SUM(G418,G419,G420)</f>
        <v>5680532</v>
      </c>
      <c r="H417" s="69">
        <v>-5680532</v>
      </c>
      <c r="I417" s="24">
        <f>SUM(I418,I419,I420)</f>
        <v>0</v>
      </c>
    </row>
    <row r="418" spans="1:9" ht="30">
      <c r="A418" s="6" t="s">
        <v>119</v>
      </c>
      <c r="B418" s="17">
        <v>973</v>
      </c>
      <c r="C418" s="18">
        <v>7</v>
      </c>
      <c r="D418" s="18">
        <v>3</v>
      </c>
      <c r="E418" s="10" t="s">
        <v>85</v>
      </c>
      <c r="F418" s="17">
        <v>610</v>
      </c>
      <c r="G418" s="20">
        <v>5620324</v>
      </c>
      <c r="H418" s="69">
        <v>-5620324</v>
      </c>
      <c r="I418" s="20">
        <v>0</v>
      </c>
    </row>
    <row r="419" spans="1:9" ht="30">
      <c r="A419" s="6" t="s">
        <v>119</v>
      </c>
      <c r="B419" s="17">
        <v>973</v>
      </c>
      <c r="C419" s="18">
        <v>7</v>
      </c>
      <c r="D419" s="18">
        <v>3</v>
      </c>
      <c r="E419" s="10" t="s">
        <v>85</v>
      </c>
      <c r="F419" s="17">
        <v>620</v>
      </c>
      <c r="G419" s="20">
        <v>30104</v>
      </c>
      <c r="H419" s="69">
        <v>-30104</v>
      </c>
      <c r="I419" s="20">
        <v>0</v>
      </c>
    </row>
    <row r="420" spans="1:9" ht="36.75" customHeight="1">
      <c r="A420" s="6" t="s">
        <v>104</v>
      </c>
      <c r="B420" s="22">
        <v>973</v>
      </c>
      <c r="C420" s="23">
        <v>7</v>
      </c>
      <c r="D420" s="23">
        <v>3</v>
      </c>
      <c r="E420" s="19" t="s">
        <v>85</v>
      </c>
      <c r="F420" s="22">
        <v>630</v>
      </c>
      <c r="G420" s="24">
        <v>30104</v>
      </c>
      <c r="H420" s="69">
        <v>-30104</v>
      </c>
      <c r="I420" s="24">
        <v>0</v>
      </c>
    </row>
    <row r="421" spans="1:9" ht="30">
      <c r="A421" s="6" t="s">
        <v>99</v>
      </c>
      <c r="B421" s="17">
        <v>973</v>
      </c>
      <c r="C421" s="18">
        <v>7</v>
      </c>
      <c r="D421" s="18">
        <v>3</v>
      </c>
      <c r="E421" s="10" t="s">
        <v>85</v>
      </c>
      <c r="F421" s="17">
        <v>800</v>
      </c>
      <c r="G421" s="20">
        <f>SUM(G422)</f>
        <v>30107</v>
      </c>
      <c r="H421" s="69">
        <v>-30107</v>
      </c>
      <c r="I421" s="20">
        <v>0</v>
      </c>
    </row>
    <row r="422" spans="1:9" ht="75">
      <c r="A422" s="6" t="s">
        <v>191</v>
      </c>
      <c r="B422" s="22">
        <v>973</v>
      </c>
      <c r="C422" s="23">
        <v>7</v>
      </c>
      <c r="D422" s="23">
        <v>3</v>
      </c>
      <c r="E422" s="25" t="s">
        <v>85</v>
      </c>
      <c r="F422" s="22">
        <v>810</v>
      </c>
      <c r="G422" s="24">
        <v>30107</v>
      </c>
      <c r="H422" s="69">
        <v>-30107</v>
      </c>
      <c r="I422" s="24">
        <v>0</v>
      </c>
    </row>
    <row r="423" spans="1:9" ht="45">
      <c r="A423" s="6" t="s">
        <v>192</v>
      </c>
      <c r="B423" s="22">
        <v>973</v>
      </c>
      <c r="C423" s="23">
        <v>7</v>
      </c>
      <c r="D423" s="23">
        <v>3</v>
      </c>
      <c r="E423" s="19" t="s">
        <v>86</v>
      </c>
      <c r="F423" s="10"/>
      <c r="G423" s="24">
        <f>SUM(G424)</f>
        <v>1220500</v>
      </c>
      <c r="H423" s="70" t="s">
        <v>420</v>
      </c>
      <c r="I423" s="24">
        <f>SUM(I424)</f>
        <v>4416020</v>
      </c>
    </row>
    <row r="424" spans="1:9" ht="45">
      <c r="A424" s="6" t="s">
        <v>103</v>
      </c>
      <c r="B424" s="22">
        <v>973</v>
      </c>
      <c r="C424" s="23">
        <v>7</v>
      </c>
      <c r="D424" s="23">
        <v>3</v>
      </c>
      <c r="E424" s="19" t="s">
        <v>86</v>
      </c>
      <c r="F424" s="22">
        <v>600</v>
      </c>
      <c r="G424" s="24">
        <f>SUM(G425)</f>
        <v>1220500</v>
      </c>
      <c r="H424" s="70" t="s">
        <v>420</v>
      </c>
      <c r="I424" s="24">
        <f>SUM(I425)</f>
        <v>4416020</v>
      </c>
    </row>
    <row r="425" spans="1:9" ht="30">
      <c r="A425" s="6" t="s">
        <v>119</v>
      </c>
      <c r="B425" s="17">
        <v>973</v>
      </c>
      <c r="C425" s="18">
        <v>7</v>
      </c>
      <c r="D425" s="18">
        <v>3</v>
      </c>
      <c r="E425" s="19" t="s">
        <v>86</v>
      </c>
      <c r="F425" s="17">
        <v>610</v>
      </c>
      <c r="G425" s="20">
        <v>1220500</v>
      </c>
      <c r="H425" s="70" t="s">
        <v>420</v>
      </c>
      <c r="I425" s="20">
        <v>4416020</v>
      </c>
    </row>
    <row r="426" spans="1:9" ht="45">
      <c r="A426" s="6" t="s">
        <v>193</v>
      </c>
      <c r="B426" s="22">
        <v>973</v>
      </c>
      <c r="C426" s="23">
        <v>7</v>
      </c>
      <c r="D426" s="23">
        <v>3</v>
      </c>
      <c r="E426" s="19" t="s">
        <v>87</v>
      </c>
      <c r="F426" s="10"/>
      <c r="G426" s="24">
        <f>SUM(G427)</f>
        <v>2772700</v>
      </c>
      <c r="H426" s="70" t="s">
        <v>421</v>
      </c>
      <c r="I426" s="24">
        <f>SUM(I427)</f>
        <v>7097700</v>
      </c>
    </row>
    <row r="427" spans="1:9" ht="45">
      <c r="A427" s="6" t="s">
        <v>103</v>
      </c>
      <c r="B427" s="22">
        <v>973</v>
      </c>
      <c r="C427" s="23">
        <v>7</v>
      </c>
      <c r="D427" s="23">
        <v>3</v>
      </c>
      <c r="E427" s="19" t="s">
        <v>87</v>
      </c>
      <c r="F427" s="22">
        <v>600</v>
      </c>
      <c r="G427" s="24">
        <f>SUM(G428)</f>
        <v>2772700</v>
      </c>
      <c r="H427" s="70" t="s">
        <v>421</v>
      </c>
      <c r="I427" s="24">
        <f>SUM(I428)</f>
        <v>7097700</v>
      </c>
    </row>
    <row r="428" spans="1:9" ht="30">
      <c r="A428" s="6" t="s">
        <v>119</v>
      </c>
      <c r="B428" s="17">
        <v>973</v>
      </c>
      <c r="C428" s="18">
        <v>7</v>
      </c>
      <c r="D428" s="18">
        <v>3</v>
      </c>
      <c r="E428" s="10" t="s">
        <v>87</v>
      </c>
      <c r="F428" s="17">
        <v>610</v>
      </c>
      <c r="G428" s="20">
        <v>2772700</v>
      </c>
      <c r="H428" s="70" t="s">
        <v>421</v>
      </c>
      <c r="I428" s="20">
        <v>7097700</v>
      </c>
    </row>
    <row r="429" spans="1:9" ht="15">
      <c r="A429" s="6" t="s">
        <v>194</v>
      </c>
      <c r="B429" s="17">
        <v>973</v>
      </c>
      <c r="C429" s="18">
        <v>7</v>
      </c>
      <c r="D429" s="18">
        <v>9</v>
      </c>
      <c r="E429" s="19"/>
      <c r="F429" s="19"/>
      <c r="G429" s="20">
        <f>SUM(G430,G436,G441,G454,G458)</f>
        <v>8148364</v>
      </c>
      <c r="H429" s="70" t="s">
        <v>423</v>
      </c>
      <c r="I429" s="20">
        <f>SUM(I430,I436,I441,I454,I458)</f>
        <v>10472746</v>
      </c>
    </row>
    <row r="430" spans="1:9" ht="45">
      <c r="A430" s="6" t="s">
        <v>195</v>
      </c>
      <c r="B430" s="22">
        <v>973</v>
      </c>
      <c r="C430" s="23">
        <v>7</v>
      </c>
      <c r="D430" s="23">
        <v>9</v>
      </c>
      <c r="E430" s="19" t="s">
        <v>88</v>
      </c>
      <c r="F430" s="10"/>
      <c r="G430" s="24">
        <f>SUM(G431)</f>
        <v>75000</v>
      </c>
      <c r="H430" s="69" t="s">
        <v>294</v>
      </c>
      <c r="I430" s="24">
        <f>SUM(I431)</f>
        <v>75000</v>
      </c>
    </row>
    <row r="431" spans="1:9" ht="30">
      <c r="A431" s="6" t="s">
        <v>196</v>
      </c>
      <c r="B431" s="17">
        <v>973</v>
      </c>
      <c r="C431" s="18">
        <v>7</v>
      </c>
      <c r="D431" s="18">
        <v>9</v>
      </c>
      <c r="E431" s="31" t="s">
        <v>234</v>
      </c>
      <c r="F431" s="10"/>
      <c r="G431" s="20">
        <f>SUM(G432,G434)</f>
        <v>75000</v>
      </c>
      <c r="H431" s="69" t="s">
        <v>294</v>
      </c>
      <c r="I431" s="20">
        <f>SUM(I432,I434)</f>
        <v>75000</v>
      </c>
    </row>
    <row r="432" spans="1:9" ht="45">
      <c r="A432" s="6" t="s">
        <v>101</v>
      </c>
      <c r="B432" s="22">
        <v>973</v>
      </c>
      <c r="C432" s="23">
        <v>7</v>
      </c>
      <c r="D432" s="23">
        <v>9</v>
      </c>
      <c r="E432" s="31" t="s">
        <v>234</v>
      </c>
      <c r="F432" s="22">
        <v>200</v>
      </c>
      <c r="G432" s="24">
        <f>SUM(G433)</f>
        <v>60000</v>
      </c>
      <c r="H432" s="69" t="s">
        <v>294</v>
      </c>
      <c r="I432" s="24">
        <f>SUM(I433)</f>
        <v>60000</v>
      </c>
    </row>
    <row r="433" spans="1:9" ht="45">
      <c r="A433" s="6" t="s">
        <v>102</v>
      </c>
      <c r="B433" s="22">
        <v>973</v>
      </c>
      <c r="C433" s="23">
        <v>7</v>
      </c>
      <c r="D433" s="23">
        <v>9</v>
      </c>
      <c r="E433" s="31" t="s">
        <v>234</v>
      </c>
      <c r="F433" s="22">
        <v>240</v>
      </c>
      <c r="G433" s="24">
        <v>60000</v>
      </c>
      <c r="H433" s="69" t="s">
        <v>294</v>
      </c>
      <c r="I433" s="24">
        <v>60000</v>
      </c>
    </row>
    <row r="434" spans="1:9" ht="30">
      <c r="A434" s="6" t="s">
        <v>124</v>
      </c>
      <c r="B434" s="17">
        <v>973</v>
      </c>
      <c r="C434" s="18">
        <v>7</v>
      </c>
      <c r="D434" s="18">
        <v>9</v>
      </c>
      <c r="E434" s="31" t="s">
        <v>234</v>
      </c>
      <c r="F434" s="17">
        <v>300</v>
      </c>
      <c r="G434" s="20">
        <f>SUM(G435)</f>
        <v>15000</v>
      </c>
      <c r="H434" s="69" t="s">
        <v>294</v>
      </c>
      <c r="I434" s="20">
        <f>SUM(I435)</f>
        <v>15000</v>
      </c>
    </row>
    <row r="435" spans="1:9" ht="30">
      <c r="A435" s="16" t="s">
        <v>36</v>
      </c>
      <c r="B435" s="17">
        <v>973</v>
      </c>
      <c r="C435" s="18">
        <v>7</v>
      </c>
      <c r="D435" s="18">
        <v>9</v>
      </c>
      <c r="E435" s="31" t="s">
        <v>234</v>
      </c>
      <c r="F435" s="17">
        <v>350</v>
      </c>
      <c r="G435" s="20">
        <v>15000</v>
      </c>
      <c r="H435" s="69" t="s">
        <v>294</v>
      </c>
      <c r="I435" s="20">
        <v>15000</v>
      </c>
    </row>
    <row r="436" spans="1:9" ht="45">
      <c r="A436" s="6" t="s">
        <v>170</v>
      </c>
      <c r="B436" s="22">
        <v>973</v>
      </c>
      <c r="C436" s="23">
        <v>7</v>
      </c>
      <c r="D436" s="23">
        <v>9</v>
      </c>
      <c r="E436" s="19" t="s">
        <v>27</v>
      </c>
      <c r="F436" s="10"/>
      <c r="G436" s="24">
        <f t="shared" ref="G436:I439" si="38">SUM(G437)</f>
        <v>29700</v>
      </c>
      <c r="H436" s="69" t="s">
        <v>294</v>
      </c>
      <c r="I436" s="24">
        <f t="shared" si="38"/>
        <v>29700</v>
      </c>
    </row>
    <row r="437" spans="1:9" ht="45">
      <c r="A437" s="6" t="s">
        <v>171</v>
      </c>
      <c r="B437" s="22">
        <v>973</v>
      </c>
      <c r="C437" s="23">
        <v>7</v>
      </c>
      <c r="D437" s="23">
        <v>9</v>
      </c>
      <c r="E437" s="19" t="s">
        <v>70</v>
      </c>
      <c r="F437" s="10"/>
      <c r="G437" s="24">
        <f t="shared" si="38"/>
        <v>29700</v>
      </c>
      <c r="H437" s="69" t="s">
        <v>294</v>
      </c>
      <c r="I437" s="24">
        <f t="shared" si="38"/>
        <v>29700</v>
      </c>
    </row>
    <row r="438" spans="1:9" ht="30">
      <c r="A438" s="6" t="s">
        <v>196</v>
      </c>
      <c r="B438" s="17">
        <v>973</v>
      </c>
      <c r="C438" s="18">
        <v>7</v>
      </c>
      <c r="D438" s="18">
        <v>9</v>
      </c>
      <c r="E438" s="11" t="s">
        <v>235</v>
      </c>
      <c r="F438" s="10"/>
      <c r="G438" s="20">
        <f t="shared" si="38"/>
        <v>29700</v>
      </c>
      <c r="H438" s="69" t="s">
        <v>294</v>
      </c>
      <c r="I438" s="20">
        <f t="shared" si="38"/>
        <v>29700</v>
      </c>
    </row>
    <row r="439" spans="1:9" ht="45">
      <c r="A439" s="6" t="s">
        <v>101</v>
      </c>
      <c r="B439" s="22">
        <v>973</v>
      </c>
      <c r="C439" s="23">
        <v>7</v>
      </c>
      <c r="D439" s="23">
        <v>9</v>
      </c>
      <c r="E439" s="11" t="s">
        <v>235</v>
      </c>
      <c r="F439" s="22">
        <v>200</v>
      </c>
      <c r="G439" s="24">
        <f t="shared" si="38"/>
        <v>29700</v>
      </c>
      <c r="H439" s="69" t="s">
        <v>294</v>
      </c>
      <c r="I439" s="24">
        <f t="shared" si="38"/>
        <v>29700</v>
      </c>
    </row>
    <row r="440" spans="1:9" ht="45">
      <c r="A440" s="6" t="s">
        <v>102</v>
      </c>
      <c r="B440" s="22">
        <v>973</v>
      </c>
      <c r="C440" s="23">
        <v>7</v>
      </c>
      <c r="D440" s="23">
        <v>9</v>
      </c>
      <c r="E440" s="11" t="s">
        <v>235</v>
      </c>
      <c r="F440" s="22">
        <v>240</v>
      </c>
      <c r="G440" s="24">
        <v>29700</v>
      </c>
      <c r="H440" s="69" t="s">
        <v>294</v>
      </c>
      <c r="I440" s="24">
        <v>29700</v>
      </c>
    </row>
    <row r="441" spans="1:9" ht="45">
      <c r="A441" s="6" t="s">
        <v>162</v>
      </c>
      <c r="B441" s="22">
        <v>973</v>
      </c>
      <c r="C441" s="23">
        <v>7</v>
      </c>
      <c r="D441" s="23">
        <v>9</v>
      </c>
      <c r="E441" s="19" t="s">
        <v>64</v>
      </c>
      <c r="F441" s="10"/>
      <c r="G441" s="24">
        <f>SUM(G442,G447,G450)</f>
        <v>700600</v>
      </c>
      <c r="H441" s="70"/>
      <c r="I441" s="24">
        <f>SUM(I442,I447,I450)</f>
        <v>700600</v>
      </c>
    </row>
    <row r="442" spans="1:9" ht="30">
      <c r="A442" s="6" t="s">
        <v>196</v>
      </c>
      <c r="B442" s="17">
        <v>973</v>
      </c>
      <c r="C442" s="18">
        <v>7</v>
      </c>
      <c r="D442" s="18">
        <v>9</v>
      </c>
      <c r="E442" s="11" t="s">
        <v>236</v>
      </c>
      <c r="F442" s="10"/>
      <c r="G442" s="20">
        <f>SUM(G443,G445)</f>
        <v>160000</v>
      </c>
      <c r="H442" s="69" t="s">
        <v>294</v>
      </c>
      <c r="I442" s="20">
        <f>SUM(I443,I445)</f>
        <v>160000</v>
      </c>
    </row>
    <row r="443" spans="1:9" ht="45">
      <c r="A443" s="6" t="s">
        <v>101</v>
      </c>
      <c r="B443" s="17">
        <v>973</v>
      </c>
      <c r="C443" s="18">
        <v>7</v>
      </c>
      <c r="D443" s="18">
        <v>9</v>
      </c>
      <c r="E443" s="11" t="s">
        <v>236</v>
      </c>
      <c r="F443" s="17">
        <v>200</v>
      </c>
      <c r="G443" s="20">
        <f>SUM(G444)</f>
        <v>120000</v>
      </c>
      <c r="H443" s="69" t="s">
        <v>294</v>
      </c>
      <c r="I443" s="20">
        <f>SUM(I444)</f>
        <v>120000</v>
      </c>
    </row>
    <row r="444" spans="1:9" ht="45">
      <c r="A444" s="6" t="s">
        <v>102</v>
      </c>
      <c r="B444" s="22">
        <v>973</v>
      </c>
      <c r="C444" s="23">
        <v>7</v>
      </c>
      <c r="D444" s="23">
        <v>9</v>
      </c>
      <c r="E444" s="11" t="s">
        <v>236</v>
      </c>
      <c r="F444" s="22">
        <v>240</v>
      </c>
      <c r="G444" s="24">
        <v>120000</v>
      </c>
      <c r="H444" s="69" t="s">
        <v>294</v>
      </c>
      <c r="I444" s="24">
        <v>120000</v>
      </c>
    </row>
    <row r="445" spans="1:9" ht="30">
      <c r="A445" s="6" t="s">
        <v>124</v>
      </c>
      <c r="B445" s="17">
        <v>973</v>
      </c>
      <c r="C445" s="18">
        <v>7</v>
      </c>
      <c r="D445" s="18">
        <v>9</v>
      </c>
      <c r="E445" s="11" t="s">
        <v>236</v>
      </c>
      <c r="F445" s="17">
        <v>300</v>
      </c>
      <c r="G445" s="20">
        <f>SUM(G446)</f>
        <v>40000</v>
      </c>
      <c r="H445" s="69" t="s">
        <v>294</v>
      </c>
      <c r="I445" s="20">
        <f>SUM(I446)</f>
        <v>40000</v>
      </c>
    </row>
    <row r="446" spans="1:9" ht="30">
      <c r="A446" s="16" t="s">
        <v>36</v>
      </c>
      <c r="B446" s="17">
        <v>973</v>
      </c>
      <c r="C446" s="18">
        <v>7</v>
      </c>
      <c r="D446" s="18">
        <v>9</v>
      </c>
      <c r="E446" s="11" t="s">
        <v>236</v>
      </c>
      <c r="F446" s="17">
        <v>350</v>
      </c>
      <c r="G446" s="20">
        <v>40000</v>
      </c>
      <c r="H446" s="69" t="s">
        <v>294</v>
      </c>
      <c r="I446" s="20">
        <v>40000</v>
      </c>
    </row>
    <row r="447" spans="1:9" ht="45">
      <c r="A447" s="6" t="s">
        <v>237</v>
      </c>
      <c r="B447" s="17">
        <v>973</v>
      </c>
      <c r="C447" s="18">
        <v>7</v>
      </c>
      <c r="D447" s="18">
        <v>9</v>
      </c>
      <c r="E447" s="31" t="s">
        <v>238</v>
      </c>
      <c r="F447" s="10"/>
      <c r="G447" s="20">
        <f>SUM(G448)</f>
        <v>150000</v>
      </c>
      <c r="H447" s="69" t="s">
        <v>294</v>
      </c>
      <c r="I447" s="20">
        <f>SUM(I448)</f>
        <v>150000</v>
      </c>
    </row>
    <row r="448" spans="1:9" ht="45">
      <c r="A448" s="6" t="s">
        <v>101</v>
      </c>
      <c r="B448" s="22">
        <v>973</v>
      </c>
      <c r="C448" s="23">
        <v>7</v>
      </c>
      <c r="D448" s="23">
        <v>9</v>
      </c>
      <c r="E448" s="31" t="s">
        <v>238</v>
      </c>
      <c r="F448" s="22">
        <v>200</v>
      </c>
      <c r="G448" s="24">
        <f>SUM(G449)</f>
        <v>150000</v>
      </c>
      <c r="H448" s="69" t="s">
        <v>294</v>
      </c>
      <c r="I448" s="24">
        <f>SUM(I449)</f>
        <v>150000</v>
      </c>
    </row>
    <row r="449" spans="1:9" ht="45">
      <c r="A449" s="6" t="s">
        <v>102</v>
      </c>
      <c r="B449" s="17">
        <v>973</v>
      </c>
      <c r="C449" s="18">
        <v>7</v>
      </c>
      <c r="D449" s="18">
        <v>9</v>
      </c>
      <c r="E449" s="31" t="s">
        <v>238</v>
      </c>
      <c r="F449" s="17">
        <v>240</v>
      </c>
      <c r="G449" s="20">
        <v>150000</v>
      </c>
      <c r="H449" s="69" t="s">
        <v>294</v>
      </c>
      <c r="I449" s="20">
        <v>150000</v>
      </c>
    </row>
    <row r="450" spans="1:9" ht="30">
      <c r="A450" s="76" t="s">
        <v>316</v>
      </c>
      <c r="B450" s="17">
        <v>973</v>
      </c>
      <c r="C450" s="18">
        <v>7</v>
      </c>
      <c r="D450" s="18">
        <v>9</v>
      </c>
      <c r="E450" s="9" t="s">
        <v>317</v>
      </c>
      <c r="F450" s="17"/>
      <c r="G450" s="24">
        <f>SUM(G451)</f>
        <v>390600</v>
      </c>
      <c r="H450" s="70" t="s">
        <v>294</v>
      </c>
      <c r="I450" s="24">
        <f>SUM(I451)</f>
        <v>390600</v>
      </c>
    </row>
    <row r="451" spans="1:9" ht="90">
      <c r="A451" s="83" t="s">
        <v>308</v>
      </c>
      <c r="B451" s="17">
        <v>973</v>
      </c>
      <c r="C451" s="18">
        <v>7</v>
      </c>
      <c r="D451" s="18">
        <v>9</v>
      </c>
      <c r="E451" s="84" t="s">
        <v>320</v>
      </c>
      <c r="F451" s="17"/>
      <c r="G451" s="24">
        <f>SUM(G452)</f>
        <v>390600</v>
      </c>
      <c r="H451" s="70" t="s">
        <v>294</v>
      </c>
      <c r="I451" s="24">
        <f>SUM(I452)</f>
        <v>390600</v>
      </c>
    </row>
    <row r="452" spans="1:9" ht="90">
      <c r="A452" s="2" t="s">
        <v>309</v>
      </c>
      <c r="B452" s="17">
        <v>973</v>
      </c>
      <c r="C452" s="18">
        <v>7</v>
      </c>
      <c r="D452" s="18">
        <v>9</v>
      </c>
      <c r="E452" s="84" t="s">
        <v>320</v>
      </c>
      <c r="F452" s="22">
        <v>100</v>
      </c>
      <c r="G452" s="24">
        <f>SUM(G453)</f>
        <v>390600</v>
      </c>
      <c r="H452" s="70" t="s">
        <v>294</v>
      </c>
      <c r="I452" s="24">
        <f>SUM(I453)</f>
        <v>390600</v>
      </c>
    </row>
    <row r="453" spans="1:9" ht="30">
      <c r="A453" s="3" t="s">
        <v>215</v>
      </c>
      <c r="B453" s="17">
        <v>973</v>
      </c>
      <c r="C453" s="18">
        <v>7</v>
      </c>
      <c r="D453" s="18">
        <v>9</v>
      </c>
      <c r="E453" s="84" t="s">
        <v>320</v>
      </c>
      <c r="F453" s="17">
        <v>110</v>
      </c>
      <c r="G453" s="20">
        <v>390600</v>
      </c>
      <c r="H453" s="82" t="s">
        <v>294</v>
      </c>
      <c r="I453" s="20">
        <v>390600</v>
      </c>
    </row>
    <row r="454" spans="1:9" ht="45">
      <c r="A454" s="4" t="s">
        <v>288</v>
      </c>
      <c r="B454" s="17">
        <v>973</v>
      </c>
      <c r="C454" s="18">
        <v>7</v>
      </c>
      <c r="D454" s="18">
        <v>9</v>
      </c>
      <c r="E454" s="11" t="s">
        <v>263</v>
      </c>
      <c r="F454" s="17"/>
      <c r="G454" s="24">
        <f>SUM(G455)</f>
        <v>620064</v>
      </c>
      <c r="H454" s="104" t="s">
        <v>294</v>
      </c>
      <c r="I454" s="24">
        <f>SUM(I455)</f>
        <v>620064</v>
      </c>
    </row>
    <row r="455" spans="1:9" ht="30">
      <c r="A455" s="3" t="s">
        <v>262</v>
      </c>
      <c r="B455" s="17">
        <v>973</v>
      </c>
      <c r="C455" s="18">
        <v>7</v>
      </c>
      <c r="D455" s="18">
        <v>9</v>
      </c>
      <c r="E455" s="11" t="s">
        <v>289</v>
      </c>
      <c r="F455" s="17"/>
      <c r="G455" s="24">
        <f>SUM(G456)</f>
        <v>620064</v>
      </c>
      <c r="H455" s="104" t="s">
        <v>294</v>
      </c>
      <c r="I455" s="24">
        <f>SUM(I456)</f>
        <v>620064</v>
      </c>
    </row>
    <row r="456" spans="1:9" ht="45">
      <c r="A456" s="2" t="s">
        <v>101</v>
      </c>
      <c r="B456" s="17">
        <v>973</v>
      </c>
      <c r="C456" s="18">
        <v>7</v>
      </c>
      <c r="D456" s="18">
        <v>9</v>
      </c>
      <c r="E456" s="11" t="s">
        <v>289</v>
      </c>
      <c r="F456" s="17">
        <v>200</v>
      </c>
      <c r="G456" s="24">
        <f>SUM(G457)</f>
        <v>620064</v>
      </c>
      <c r="H456" s="104" t="s">
        <v>294</v>
      </c>
      <c r="I456" s="24">
        <f>SUM(I457)</f>
        <v>620064</v>
      </c>
    </row>
    <row r="457" spans="1:9" ht="45">
      <c r="A457" s="2" t="s">
        <v>102</v>
      </c>
      <c r="B457" s="17">
        <v>973</v>
      </c>
      <c r="C457" s="18">
        <v>7</v>
      </c>
      <c r="D457" s="18">
        <v>9</v>
      </c>
      <c r="E457" s="11" t="s">
        <v>289</v>
      </c>
      <c r="F457" s="17">
        <v>240</v>
      </c>
      <c r="G457" s="20">
        <v>620064</v>
      </c>
      <c r="H457" s="104" t="s">
        <v>294</v>
      </c>
      <c r="I457" s="20">
        <v>620064</v>
      </c>
    </row>
    <row r="458" spans="1:9" ht="30">
      <c r="A458" s="6" t="s">
        <v>112</v>
      </c>
      <c r="B458" s="17">
        <v>973</v>
      </c>
      <c r="C458" s="18">
        <v>7</v>
      </c>
      <c r="D458" s="18">
        <v>9</v>
      </c>
      <c r="E458" s="10" t="s">
        <v>21</v>
      </c>
      <c r="F458" s="19"/>
      <c r="G458" s="20">
        <f>SUM(G459)</f>
        <v>6723000</v>
      </c>
      <c r="H458" s="70" t="s">
        <v>423</v>
      </c>
      <c r="I458" s="20">
        <f>SUM(I459)</f>
        <v>9047382</v>
      </c>
    </row>
    <row r="459" spans="1:9" ht="45">
      <c r="A459" s="6" t="s">
        <v>239</v>
      </c>
      <c r="B459" s="22">
        <v>973</v>
      </c>
      <c r="C459" s="23">
        <v>7</v>
      </c>
      <c r="D459" s="23">
        <v>9</v>
      </c>
      <c r="E459" s="31" t="s">
        <v>290</v>
      </c>
      <c r="F459" s="10"/>
      <c r="G459" s="24">
        <f>SUM(G460,G462,G464,G466)</f>
        <v>6723000</v>
      </c>
      <c r="H459" s="70" t="s">
        <v>423</v>
      </c>
      <c r="I459" s="24">
        <f>SUM(I460,I462,I464,I466)</f>
        <v>9047382</v>
      </c>
    </row>
    <row r="460" spans="1:9" ht="63" customHeight="1">
      <c r="A460" s="6" t="s">
        <v>98</v>
      </c>
      <c r="B460" s="22">
        <v>973</v>
      </c>
      <c r="C460" s="23">
        <v>7</v>
      </c>
      <c r="D460" s="23">
        <v>9</v>
      </c>
      <c r="E460" s="31" t="s">
        <v>290</v>
      </c>
      <c r="F460" s="22">
        <v>100</v>
      </c>
      <c r="G460" s="24">
        <f>SUM(G461)</f>
        <v>6340000</v>
      </c>
      <c r="H460" s="70" t="s">
        <v>423</v>
      </c>
      <c r="I460" s="24">
        <f>SUM(I461)</f>
        <v>8684382</v>
      </c>
    </row>
    <row r="461" spans="1:9" ht="30">
      <c r="A461" s="6" t="s">
        <v>150</v>
      </c>
      <c r="B461" s="17">
        <v>973</v>
      </c>
      <c r="C461" s="18">
        <v>7</v>
      </c>
      <c r="D461" s="18">
        <v>9</v>
      </c>
      <c r="E461" s="31" t="s">
        <v>290</v>
      </c>
      <c r="F461" s="17">
        <v>110</v>
      </c>
      <c r="G461" s="20">
        <v>6340000</v>
      </c>
      <c r="H461" s="70" t="s">
        <v>423</v>
      </c>
      <c r="I461" s="20">
        <v>8684382</v>
      </c>
    </row>
    <row r="462" spans="1:9" ht="45">
      <c r="A462" s="6" t="s">
        <v>101</v>
      </c>
      <c r="B462" s="22">
        <v>973</v>
      </c>
      <c r="C462" s="23">
        <v>7</v>
      </c>
      <c r="D462" s="23">
        <v>9</v>
      </c>
      <c r="E462" s="31" t="s">
        <v>290</v>
      </c>
      <c r="F462" s="22">
        <v>200</v>
      </c>
      <c r="G462" s="24">
        <f>SUM(G463)</f>
        <v>345000</v>
      </c>
      <c r="H462" s="69">
        <v>13400</v>
      </c>
      <c r="I462" s="24">
        <f>SUM(I463)</f>
        <v>358400</v>
      </c>
    </row>
    <row r="463" spans="1:9" ht="45">
      <c r="A463" s="6" t="s">
        <v>102</v>
      </c>
      <c r="B463" s="22">
        <v>973</v>
      </c>
      <c r="C463" s="23">
        <v>7</v>
      </c>
      <c r="D463" s="23">
        <v>9</v>
      </c>
      <c r="E463" s="31" t="s">
        <v>290</v>
      </c>
      <c r="F463" s="22">
        <v>240</v>
      </c>
      <c r="G463" s="24">
        <v>345000</v>
      </c>
      <c r="H463" s="69">
        <v>13400</v>
      </c>
      <c r="I463" s="24">
        <v>358400</v>
      </c>
    </row>
    <row r="464" spans="1:9" ht="30">
      <c r="A464" s="65" t="s">
        <v>124</v>
      </c>
      <c r="B464" s="22">
        <v>973</v>
      </c>
      <c r="C464" s="23">
        <v>7</v>
      </c>
      <c r="D464" s="23">
        <v>9</v>
      </c>
      <c r="E464" s="31" t="s">
        <v>290</v>
      </c>
      <c r="F464" s="22">
        <v>300</v>
      </c>
      <c r="G464" s="24">
        <f>SUM(G465)</f>
        <v>30000</v>
      </c>
      <c r="H464" s="69" t="s">
        <v>294</v>
      </c>
      <c r="I464" s="24">
        <f>SUM(I465)</f>
        <v>0</v>
      </c>
    </row>
    <row r="465" spans="1:9" ht="30">
      <c r="A465" s="2" t="s">
        <v>291</v>
      </c>
      <c r="B465" s="22">
        <v>973</v>
      </c>
      <c r="C465" s="23">
        <v>7</v>
      </c>
      <c r="D465" s="23">
        <v>9</v>
      </c>
      <c r="E465" s="31" t="s">
        <v>290</v>
      </c>
      <c r="F465" s="22">
        <v>350</v>
      </c>
      <c r="G465" s="24">
        <v>30000</v>
      </c>
      <c r="H465" s="69">
        <v>-30000</v>
      </c>
      <c r="I465" s="24">
        <v>0</v>
      </c>
    </row>
    <row r="466" spans="1:9" ht="30">
      <c r="A466" s="6" t="s">
        <v>99</v>
      </c>
      <c r="B466" s="17">
        <v>973</v>
      </c>
      <c r="C466" s="18">
        <v>7</v>
      </c>
      <c r="D466" s="18">
        <v>9</v>
      </c>
      <c r="E466" s="31" t="s">
        <v>290</v>
      </c>
      <c r="F466" s="17">
        <v>800</v>
      </c>
      <c r="G466" s="20">
        <f>SUM(G467)</f>
        <v>8000</v>
      </c>
      <c r="H466" s="69">
        <v>-3400</v>
      </c>
      <c r="I466" s="20">
        <f>SUM(I467)</f>
        <v>4600</v>
      </c>
    </row>
    <row r="467" spans="1:9" ht="30">
      <c r="A467" s="6" t="s">
        <v>100</v>
      </c>
      <c r="B467" s="17">
        <v>973</v>
      </c>
      <c r="C467" s="18">
        <v>7</v>
      </c>
      <c r="D467" s="18">
        <v>9</v>
      </c>
      <c r="E467" s="31" t="s">
        <v>290</v>
      </c>
      <c r="F467" s="17">
        <v>850</v>
      </c>
      <c r="G467" s="20">
        <v>8000</v>
      </c>
      <c r="H467" s="69">
        <v>-3400</v>
      </c>
      <c r="I467" s="20">
        <v>4600</v>
      </c>
    </row>
    <row r="468" spans="1:9" ht="31.5" customHeight="1">
      <c r="A468" s="34" t="s">
        <v>197</v>
      </c>
      <c r="B468" s="14">
        <v>992</v>
      </c>
      <c r="C468" s="10"/>
      <c r="D468" s="10"/>
      <c r="E468" s="10"/>
      <c r="F468" s="10"/>
      <c r="G468" s="15">
        <f>SUM(G469,G478,G483,G488)</f>
        <v>25317491</v>
      </c>
      <c r="H468" s="86" t="s">
        <v>294</v>
      </c>
      <c r="I468" s="15">
        <f>SUM(I469,I478,I483,I488)</f>
        <v>27821018</v>
      </c>
    </row>
    <row r="469" spans="1:9" ht="15">
      <c r="A469" s="16" t="s">
        <v>6</v>
      </c>
      <c r="B469" s="17">
        <v>992</v>
      </c>
      <c r="C469" s="18">
        <v>1</v>
      </c>
      <c r="D469" s="19"/>
      <c r="E469" s="19"/>
      <c r="F469" s="19"/>
      <c r="G469" s="20">
        <f>SUM(G470)</f>
        <v>5441140</v>
      </c>
      <c r="H469" s="69" t="s">
        <v>294</v>
      </c>
      <c r="I469" s="20">
        <f>SUM(I470)</f>
        <v>6399102</v>
      </c>
    </row>
    <row r="470" spans="1:9" ht="60">
      <c r="A470" s="6" t="s">
        <v>198</v>
      </c>
      <c r="B470" s="22">
        <v>992</v>
      </c>
      <c r="C470" s="23">
        <v>1</v>
      </c>
      <c r="D470" s="23">
        <v>6</v>
      </c>
      <c r="E470" s="10"/>
      <c r="F470" s="10"/>
      <c r="G470" s="24">
        <f>SUM(G471)</f>
        <v>5441140</v>
      </c>
      <c r="H470" s="70" t="s">
        <v>426</v>
      </c>
      <c r="I470" s="24">
        <f>SUM(I471)</f>
        <v>6399102</v>
      </c>
    </row>
    <row r="471" spans="1:9" ht="30">
      <c r="A471" s="6" t="s">
        <v>107</v>
      </c>
      <c r="B471" s="22">
        <v>992</v>
      </c>
      <c r="C471" s="23">
        <v>1</v>
      </c>
      <c r="D471" s="23">
        <v>6</v>
      </c>
      <c r="E471" s="19" t="s">
        <v>10</v>
      </c>
      <c r="F471" s="10"/>
      <c r="G471" s="24">
        <f>SUM(G472,G475)</f>
        <v>5441140</v>
      </c>
      <c r="H471" s="70" t="s">
        <v>426</v>
      </c>
      <c r="I471" s="24">
        <f>SUM(I472,I475)</f>
        <v>6399102</v>
      </c>
    </row>
    <row r="472" spans="1:9" ht="45">
      <c r="A472" s="6" t="s">
        <v>97</v>
      </c>
      <c r="B472" s="22">
        <v>992</v>
      </c>
      <c r="C472" s="23">
        <v>1</v>
      </c>
      <c r="D472" s="23">
        <v>6</v>
      </c>
      <c r="E472" s="19" t="s">
        <v>11</v>
      </c>
      <c r="F472" s="10"/>
      <c r="G472" s="24">
        <f>SUM(G473)</f>
        <v>4947000</v>
      </c>
      <c r="H472" s="70" t="s">
        <v>425</v>
      </c>
      <c r="I472" s="24">
        <f>SUM(I473)</f>
        <v>5938732</v>
      </c>
    </row>
    <row r="473" spans="1:9" ht="60" customHeight="1">
      <c r="A473" s="6" t="s">
        <v>98</v>
      </c>
      <c r="B473" s="22">
        <v>992</v>
      </c>
      <c r="C473" s="23">
        <v>1</v>
      </c>
      <c r="D473" s="23">
        <v>6</v>
      </c>
      <c r="E473" s="25" t="s">
        <v>11</v>
      </c>
      <c r="F473" s="22">
        <v>100</v>
      </c>
      <c r="G473" s="24">
        <f>SUM(G474)</f>
        <v>4947000</v>
      </c>
      <c r="H473" s="70" t="s">
        <v>425</v>
      </c>
      <c r="I473" s="24">
        <f>SUM(I474)</f>
        <v>5938732</v>
      </c>
    </row>
    <row r="474" spans="1:9" ht="45">
      <c r="A474" s="6" t="s">
        <v>97</v>
      </c>
      <c r="B474" s="17">
        <v>992</v>
      </c>
      <c r="C474" s="18">
        <v>1</v>
      </c>
      <c r="D474" s="18">
        <v>6</v>
      </c>
      <c r="E474" s="19" t="s">
        <v>11</v>
      </c>
      <c r="F474" s="17">
        <v>120</v>
      </c>
      <c r="G474" s="20">
        <v>4947000</v>
      </c>
      <c r="H474" s="70" t="s">
        <v>425</v>
      </c>
      <c r="I474" s="20">
        <v>5938732</v>
      </c>
    </row>
    <row r="475" spans="1:9" ht="30">
      <c r="A475" s="6" t="s">
        <v>105</v>
      </c>
      <c r="B475" s="17">
        <v>992</v>
      </c>
      <c r="C475" s="18">
        <v>1</v>
      </c>
      <c r="D475" s="18">
        <v>6</v>
      </c>
      <c r="E475" s="10" t="s">
        <v>14</v>
      </c>
      <c r="F475" s="10"/>
      <c r="G475" s="24">
        <f>SUM(G476)</f>
        <v>494140</v>
      </c>
      <c r="H475" s="69">
        <v>-33770</v>
      </c>
      <c r="I475" s="24">
        <f>SUM(I476)</f>
        <v>460370</v>
      </c>
    </row>
    <row r="476" spans="1:9" ht="45">
      <c r="A476" s="6" t="s">
        <v>101</v>
      </c>
      <c r="B476" s="22">
        <v>992</v>
      </c>
      <c r="C476" s="23">
        <v>1</v>
      </c>
      <c r="D476" s="23">
        <v>6</v>
      </c>
      <c r="E476" s="19" t="s">
        <v>14</v>
      </c>
      <c r="F476" s="22">
        <v>200</v>
      </c>
      <c r="G476" s="24">
        <f>SUM(G477)</f>
        <v>494140</v>
      </c>
      <c r="H476" s="69">
        <v>-33770</v>
      </c>
      <c r="I476" s="24">
        <f>SUM(I477)</f>
        <v>460370</v>
      </c>
    </row>
    <row r="477" spans="1:9" ht="45">
      <c r="A477" s="6" t="s">
        <v>102</v>
      </c>
      <c r="B477" s="22">
        <v>992</v>
      </c>
      <c r="C477" s="23">
        <v>1</v>
      </c>
      <c r="D477" s="23">
        <v>6</v>
      </c>
      <c r="E477" s="19" t="s">
        <v>14</v>
      </c>
      <c r="F477" s="22">
        <v>240</v>
      </c>
      <c r="G477" s="24">
        <v>494140</v>
      </c>
      <c r="H477" s="69">
        <v>-33770</v>
      </c>
      <c r="I477" s="24">
        <v>460370</v>
      </c>
    </row>
    <row r="478" spans="1:9" ht="15">
      <c r="A478" s="6" t="s">
        <v>152</v>
      </c>
      <c r="B478" s="17">
        <v>992</v>
      </c>
      <c r="C478" s="17">
        <v>10</v>
      </c>
      <c r="D478" s="19"/>
      <c r="E478" s="19"/>
      <c r="F478" s="19"/>
      <c r="G478" s="20">
        <f t="shared" ref="G478:I481" si="39">SUM(G479)</f>
        <v>371851</v>
      </c>
      <c r="H478" s="74" t="s">
        <v>294</v>
      </c>
      <c r="I478" s="20">
        <f t="shared" si="39"/>
        <v>371851</v>
      </c>
    </row>
    <row r="479" spans="1:9" ht="45">
      <c r="A479" s="6" t="s">
        <v>199</v>
      </c>
      <c r="B479" s="22">
        <v>992</v>
      </c>
      <c r="C479" s="22">
        <v>10</v>
      </c>
      <c r="D479" s="23">
        <v>4</v>
      </c>
      <c r="E479" s="19" t="s">
        <v>89</v>
      </c>
      <c r="F479" s="10"/>
      <c r="G479" s="24">
        <f t="shared" si="39"/>
        <v>371851</v>
      </c>
      <c r="H479" s="74" t="s">
        <v>294</v>
      </c>
      <c r="I479" s="24">
        <f t="shared" si="39"/>
        <v>371851</v>
      </c>
    </row>
    <row r="480" spans="1:9" ht="30">
      <c r="A480" s="6" t="s">
        <v>200</v>
      </c>
      <c r="B480" s="17">
        <v>992</v>
      </c>
      <c r="C480" s="17">
        <v>10</v>
      </c>
      <c r="D480" s="18">
        <v>4</v>
      </c>
      <c r="E480" s="19" t="s">
        <v>90</v>
      </c>
      <c r="F480" s="10"/>
      <c r="G480" s="20">
        <f t="shared" si="39"/>
        <v>371851</v>
      </c>
      <c r="H480" s="74" t="s">
        <v>294</v>
      </c>
      <c r="I480" s="20">
        <f t="shared" si="39"/>
        <v>371851</v>
      </c>
    </row>
    <row r="481" spans="1:9" ht="30">
      <c r="A481" s="6" t="s">
        <v>124</v>
      </c>
      <c r="B481" s="17">
        <v>992</v>
      </c>
      <c r="C481" s="17">
        <v>10</v>
      </c>
      <c r="D481" s="18">
        <v>4</v>
      </c>
      <c r="E481" s="19" t="s">
        <v>90</v>
      </c>
      <c r="F481" s="17">
        <v>300</v>
      </c>
      <c r="G481" s="20">
        <f t="shared" si="39"/>
        <v>371851</v>
      </c>
      <c r="H481" s="74" t="s">
        <v>294</v>
      </c>
      <c r="I481" s="20">
        <f t="shared" si="39"/>
        <v>371851</v>
      </c>
    </row>
    <row r="482" spans="1:9" ht="30">
      <c r="A482" s="6" t="s">
        <v>140</v>
      </c>
      <c r="B482" s="17">
        <v>992</v>
      </c>
      <c r="C482" s="17">
        <v>10</v>
      </c>
      <c r="D482" s="18">
        <v>4</v>
      </c>
      <c r="E482" s="19" t="s">
        <v>90</v>
      </c>
      <c r="F482" s="17">
        <v>320</v>
      </c>
      <c r="G482" s="60">
        <v>371851</v>
      </c>
      <c r="H482" s="74" t="s">
        <v>294</v>
      </c>
      <c r="I482" s="60">
        <v>371851</v>
      </c>
    </row>
    <row r="483" spans="1:9" ht="30">
      <c r="A483" s="6" t="s">
        <v>201</v>
      </c>
      <c r="B483" s="17">
        <v>992</v>
      </c>
      <c r="C483" s="17">
        <v>13</v>
      </c>
      <c r="D483" s="10"/>
      <c r="E483" s="10"/>
      <c r="F483" s="10"/>
      <c r="G483" s="20">
        <f t="shared" ref="G483:I486" si="40">SUM(G484)</f>
        <v>5360</v>
      </c>
      <c r="H483" s="70" t="s">
        <v>427</v>
      </c>
      <c r="I483" s="20">
        <f t="shared" si="40"/>
        <v>5500</v>
      </c>
    </row>
    <row r="484" spans="1:9" ht="30">
      <c r="A484" s="6" t="s">
        <v>202</v>
      </c>
      <c r="B484" s="17">
        <v>992</v>
      </c>
      <c r="C484" s="17">
        <v>13</v>
      </c>
      <c r="D484" s="18">
        <v>1</v>
      </c>
      <c r="E484" s="10"/>
      <c r="F484" s="10"/>
      <c r="G484" s="20">
        <f t="shared" si="40"/>
        <v>5360</v>
      </c>
      <c r="H484" s="70" t="s">
        <v>427</v>
      </c>
      <c r="I484" s="20">
        <f t="shared" si="40"/>
        <v>5500</v>
      </c>
    </row>
    <row r="485" spans="1:9" ht="30">
      <c r="A485" s="6" t="s">
        <v>112</v>
      </c>
      <c r="B485" s="17">
        <v>992</v>
      </c>
      <c r="C485" s="17">
        <v>13</v>
      </c>
      <c r="D485" s="18">
        <v>1</v>
      </c>
      <c r="E485" s="10" t="s">
        <v>21</v>
      </c>
      <c r="F485" s="19"/>
      <c r="G485" s="20">
        <f t="shared" si="40"/>
        <v>5360</v>
      </c>
      <c r="H485" s="70" t="s">
        <v>427</v>
      </c>
      <c r="I485" s="20">
        <f t="shared" si="40"/>
        <v>5500</v>
      </c>
    </row>
    <row r="486" spans="1:9" ht="30">
      <c r="A486" s="6" t="s">
        <v>202</v>
      </c>
      <c r="B486" s="17">
        <v>992</v>
      </c>
      <c r="C486" s="17">
        <v>13</v>
      </c>
      <c r="D486" s="18">
        <v>1</v>
      </c>
      <c r="E486" s="19" t="s">
        <v>91</v>
      </c>
      <c r="F486" s="17">
        <v>700</v>
      </c>
      <c r="G486" s="20">
        <f t="shared" si="40"/>
        <v>5360</v>
      </c>
      <c r="H486" s="70" t="s">
        <v>427</v>
      </c>
      <c r="I486" s="20">
        <f t="shared" si="40"/>
        <v>5500</v>
      </c>
    </row>
    <row r="487" spans="1:9" ht="30">
      <c r="A487" s="6" t="s">
        <v>203</v>
      </c>
      <c r="B487" s="17">
        <v>992</v>
      </c>
      <c r="C487" s="17">
        <v>13</v>
      </c>
      <c r="D487" s="18">
        <v>1</v>
      </c>
      <c r="E487" s="10" t="s">
        <v>91</v>
      </c>
      <c r="F487" s="17">
        <v>730</v>
      </c>
      <c r="G487" s="20">
        <v>5360</v>
      </c>
      <c r="H487" s="70" t="s">
        <v>427</v>
      </c>
      <c r="I487" s="20">
        <v>5500</v>
      </c>
    </row>
    <row r="488" spans="1:9" ht="45">
      <c r="A488" s="6" t="s">
        <v>204</v>
      </c>
      <c r="B488" s="22">
        <v>992</v>
      </c>
      <c r="C488" s="22">
        <v>14</v>
      </c>
      <c r="D488" s="10"/>
      <c r="E488" s="10"/>
      <c r="F488" s="10"/>
      <c r="G488" s="24">
        <f>SUM(G489,G493)</f>
        <v>19499140</v>
      </c>
      <c r="H488" s="70" t="s">
        <v>428</v>
      </c>
      <c r="I488" s="24">
        <f>SUM(I489,I493)</f>
        <v>21044565</v>
      </c>
    </row>
    <row r="489" spans="1:9" ht="45">
      <c r="A489" s="6" t="s">
        <v>205</v>
      </c>
      <c r="B489" s="22">
        <v>992</v>
      </c>
      <c r="C489" s="22">
        <v>14</v>
      </c>
      <c r="D489" s="23">
        <v>1</v>
      </c>
      <c r="E489" s="10"/>
      <c r="F489" s="10"/>
      <c r="G489" s="24">
        <f>SUM(G490)</f>
        <v>13319140</v>
      </c>
      <c r="H489" s="69" t="s">
        <v>294</v>
      </c>
      <c r="I489" s="24">
        <f>SUM(I490)</f>
        <v>13319140</v>
      </c>
    </row>
    <row r="490" spans="1:9" ht="30">
      <c r="A490" s="6" t="s">
        <v>206</v>
      </c>
      <c r="B490" s="17">
        <v>992</v>
      </c>
      <c r="C490" s="17">
        <v>14</v>
      </c>
      <c r="D490" s="18">
        <v>1</v>
      </c>
      <c r="E490" s="19" t="s">
        <v>92</v>
      </c>
      <c r="F490" s="10"/>
      <c r="G490" s="20">
        <f t="shared" ref="G490:I494" si="41">SUM(G491)</f>
        <v>13319140</v>
      </c>
      <c r="H490" s="69" t="s">
        <v>294</v>
      </c>
      <c r="I490" s="20">
        <f t="shared" si="41"/>
        <v>13319140</v>
      </c>
    </row>
    <row r="491" spans="1:9" ht="30">
      <c r="A491" s="6" t="s">
        <v>207</v>
      </c>
      <c r="B491" s="17">
        <v>992</v>
      </c>
      <c r="C491" s="17">
        <v>14</v>
      </c>
      <c r="D491" s="18">
        <v>1</v>
      </c>
      <c r="E491" s="10" t="s">
        <v>92</v>
      </c>
      <c r="F491" s="17">
        <v>500</v>
      </c>
      <c r="G491" s="20">
        <f t="shared" si="41"/>
        <v>13319140</v>
      </c>
      <c r="H491" s="82" t="s">
        <v>294</v>
      </c>
      <c r="I491" s="20">
        <f t="shared" si="41"/>
        <v>13319140</v>
      </c>
    </row>
    <row r="492" spans="1:9" ht="30">
      <c r="A492" s="6" t="s">
        <v>208</v>
      </c>
      <c r="B492" s="17">
        <v>992</v>
      </c>
      <c r="C492" s="17">
        <v>14</v>
      </c>
      <c r="D492" s="18">
        <v>1</v>
      </c>
      <c r="E492" s="10" t="s">
        <v>92</v>
      </c>
      <c r="F492" s="17">
        <v>510</v>
      </c>
      <c r="G492" s="20">
        <v>13319140</v>
      </c>
      <c r="H492" s="82" t="s">
        <v>294</v>
      </c>
      <c r="I492" s="20">
        <v>13319140</v>
      </c>
    </row>
    <row r="493" spans="1:9" ht="30">
      <c r="A493" s="94" t="s">
        <v>321</v>
      </c>
      <c r="B493" s="17">
        <v>992</v>
      </c>
      <c r="C493" s="17">
        <v>14</v>
      </c>
      <c r="D493" s="18">
        <v>3</v>
      </c>
      <c r="E493" s="57" t="s">
        <v>322</v>
      </c>
      <c r="F493" s="17"/>
      <c r="G493" s="20">
        <f t="shared" si="41"/>
        <v>6180000</v>
      </c>
      <c r="H493" s="82" t="s">
        <v>428</v>
      </c>
      <c r="I493" s="20">
        <f t="shared" si="41"/>
        <v>7725425</v>
      </c>
    </row>
    <row r="494" spans="1:9" ht="30.75" thickBot="1">
      <c r="A494" s="95" t="s">
        <v>207</v>
      </c>
      <c r="B494" s="17">
        <v>992</v>
      </c>
      <c r="C494" s="17">
        <v>14</v>
      </c>
      <c r="D494" s="18">
        <v>3</v>
      </c>
      <c r="E494" s="57" t="s">
        <v>322</v>
      </c>
      <c r="F494" s="17">
        <v>500</v>
      </c>
      <c r="G494" s="20">
        <f t="shared" si="41"/>
        <v>6180000</v>
      </c>
      <c r="H494" s="82" t="s">
        <v>428</v>
      </c>
      <c r="I494" s="20">
        <f t="shared" si="41"/>
        <v>7725425</v>
      </c>
    </row>
    <row r="495" spans="1:9" ht="30.75" thickBot="1">
      <c r="A495" s="96" t="s">
        <v>245</v>
      </c>
      <c r="B495" s="17">
        <v>992</v>
      </c>
      <c r="C495" s="17">
        <v>14</v>
      </c>
      <c r="D495" s="18">
        <v>3</v>
      </c>
      <c r="E495" s="57" t="s">
        <v>322</v>
      </c>
      <c r="F495" s="17">
        <v>540</v>
      </c>
      <c r="G495" s="20">
        <v>6180000</v>
      </c>
      <c r="H495" s="82" t="s">
        <v>428</v>
      </c>
      <c r="I495" s="20">
        <v>7725425</v>
      </c>
    </row>
    <row r="496" spans="1:9" ht="15.75">
      <c r="A496" s="40" t="s">
        <v>93</v>
      </c>
      <c r="B496" s="19"/>
      <c r="C496" s="19"/>
      <c r="D496" s="19"/>
      <c r="E496" s="19"/>
      <c r="F496" s="19"/>
      <c r="G496" s="41">
        <f>SUM(G3,G185,G195,G219,G228,G322,G468)</f>
        <v>426413504</v>
      </c>
      <c r="H496" s="115" t="s">
        <v>443</v>
      </c>
      <c r="I496" s="116">
        <f>SUM(I3,I185,I195,I219,I228,I322,I468)</f>
        <v>464611420.00400001</v>
      </c>
    </row>
  </sheetData>
  <customSheetViews>
    <customSheetView guid="{E6554A39-CA8C-47E9-B8EA-761D5A30E0DF}" scale="90" showPageBreaks="1" fitToPage="1">
      <selection sqref="A1:J1"/>
      <pageMargins left="0.7" right="0.7" top="0.75" bottom="0.75" header="0.3" footer="0.3"/>
      <pageSetup paperSize="9" scale="59" fitToHeight="0" orientation="portrait" verticalDpi="0" r:id="rId1"/>
    </customSheetView>
  </customSheetViews>
  <mergeCells count="1">
    <mergeCell ref="A1:J1"/>
  </mergeCells>
  <pageMargins left="0.7" right="0.7" top="0.75" bottom="0.75" header="0.3" footer="0.3"/>
  <pageSetup paperSize="9" scale="59" fitToHeight="0" orientation="portrait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2025-12-25T05:40:15Z</cp:lastPrinted>
  <dcterms:created xsi:type="dcterms:W3CDTF">2022-02-09T23:13:05Z</dcterms:created>
  <dcterms:modified xsi:type="dcterms:W3CDTF">2025-12-29T12:23:42Z</dcterms:modified>
</cp:coreProperties>
</file>